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iajosemejia/Desktop/TRABAJO DE GRADO/Apéndices/"/>
    </mc:Choice>
  </mc:AlternateContent>
  <xr:revisionPtr revIDLastSave="0" documentId="13_ncr:1_{7D9B21EC-0643-FC4E-978C-783C2E8D38FE}" xr6:coauthVersionLast="47" xr6:coauthVersionMax="47" xr10:uidLastSave="{00000000-0000-0000-0000-000000000000}"/>
  <bookViews>
    <workbookView xWindow="1960" yWindow="500" windowWidth="18260" windowHeight="16160" activeTab="4" xr2:uid="{B5AB5681-DFE2-6945-8B84-00CBAC92F9B6}"/>
  </bookViews>
  <sheets>
    <sheet name="Inversiones" sheetId="1" r:id="rId1"/>
    <sheet name="Costos y gastos" sheetId="2" r:id="rId2"/>
    <sheet name="Personal" sheetId="3" r:id="rId3"/>
    <sheet name="Proyecciones" sheetId="4" r:id="rId4"/>
    <sheet name="Evaluación" sheetId="5" r:id="rId5"/>
  </sheets>
  <externalReferences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5" i="5" l="1"/>
  <c r="C19" i="5"/>
  <c r="H166" i="4" l="1"/>
  <c r="I166" i="4"/>
  <c r="J166" i="4"/>
  <c r="K166" i="4"/>
  <c r="L166" i="4"/>
  <c r="M166" i="4"/>
  <c r="N166" i="4"/>
  <c r="O166" i="4"/>
  <c r="P166" i="4"/>
  <c r="G166" i="4"/>
  <c r="C144" i="2" l="1"/>
  <c r="B67" i="2"/>
  <c r="C138" i="2"/>
  <c r="H63" i="5" l="1"/>
  <c r="D63" i="5"/>
  <c r="L130" i="4"/>
  <c r="M130" i="4"/>
  <c r="N130" i="4"/>
  <c r="O130" i="4"/>
  <c r="P130" i="4"/>
  <c r="L131" i="4"/>
  <c r="M131" i="4"/>
  <c r="N131" i="4"/>
  <c r="O131" i="4"/>
  <c r="P131" i="4"/>
  <c r="L132" i="4"/>
  <c r="M132" i="4"/>
  <c r="N132" i="4"/>
  <c r="O132" i="4"/>
  <c r="P132" i="4"/>
  <c r="L133" i="4"/>
  <c r="M133" i="4"/>
  <c r="N133" i="4"/>
  <c r="O133" i="4"/>
  <c r="P133" i="4"/>
  <c r="L134" i="4"/>
  <c r="M134" i="4"/>
  <c r="N134" i="4"/>
  <c r="O134" i="4"/>
  <c r="P134" i="4"/>
  <c r="L137" i="4"/>
  <c r="M137" i="4"/>
  <c r="N137" i="4"/>
  <c r="O137" i="4"/>
  <c r="P137" i="4"/>
  <c r="L145" i="4"/>
  <c r="M145" i="4"/>
  <c r="M146" i="4" s="1"/>
  <c r="N145" i="4"/>
  <c r="N146" i="4" s="1"/>
  <c r="O145" i="4"/>
  <c r="O146" i="4" s="1"/>
  <c r="P145" i="4"/>
  <c r="P146" i="4" s="1"/>
  <c r="L146" i="4"/>
  <c r="F135" i="4"/>
  <c r="K132" i="4"/>
  <c r="L87" i="4"/>
  <c r="G86" i="4"/>
  <c r="L78" i="4"/>
  <c r="M78" i="4" s="1"/>
  <c r="G42" i="4"/>
  <c r="B100" i="2"/>
  <c r="F100" i="2"/>
  <c r="G107" i="2"/>
  <c r="G101" i="2"/>
  <c r="F107" i="2"/>
  <c r="C101" i="2"/>
  <c r="B101" i="2"/>
  <c r="G100" i="2"/>
  <c r="F101" i="2"/>
  <c r="F102" i="2"/>
  <c r="G102" i="2"/>
  <c r="F103" i="2"/>
  <c r="G103" i="2"/>
  <c r="F104" i="2"/>
  <c r="G104" i="2"/>
  <c r="F105" i="2"/>
  <c r="G105" i="2"/>
  <c r="F106" i="2"/>
  <c r="G106" i="2"/>
  <c r="G99" i="2"/>
  <c r="F99" i="2"/>
  <c r="C169" i="2"/>
  <c r="H16" i="2"/>
  <c r="H15" i="2"/>
  <c r="G69" i="2"/>
  <c r="F69" i="2" l="1"/>
  <c r="B69" i="2"/>
  <c r="F68" i="2"/>
  <c r="G68" i="2"/>
  <c r="G67" i="2"/>
  <c r="F67" i="2"/>
  <c r="G66" i="2"/>
  <c r="F66" i="2"/>
  <c r="L97" i="4"/>
  <c r="M97" i="4"/>
  <c r="N97" i="4"/>
  <c r="O97" i="4"/>
  <c r="P97" i="4"/>
  <c r="L105" i="4"/>
  <c r="M105" i="4"/>
  <c r="N105" i="4"/>
  <c r="O105" i="4"/>
  <c r="P105" i="4"/>
  <c r="L47" i="4"/>
  <c r="L39" i="4"/>
  <c r="L75" i="4" s="1"/>
  <c r="M39" i="4"/>
  <c r="M75" i="4" s="1"/>
  <c r="N39" i="4"/>
  <c r="N75" i="4" s="1"/>
  <c r="O39" i="4"/>
  <c r="O75" i="4" s="1"/>
  <c r="P39" i="4"/>
  <c r="P75" i="4" s="1"/>
  <c r="M47" i="4"/>
  <c r="N47" i="4"/>
  <c r="O47" i="4"/>
  <c r="P47" i="4"/>
  <c r="L48" i="4"/>
  <c r="M48" i="4"/>
  <c r="N48" i="4"/>
  <c r="O48" i="4"/>
  <c r="P48" i="4"/>
  <c r="F70" i="2" l="1"/>
  <c r="G70" i="2"/>
  <c r="N78" i="4"/>
  <c r="G105" i="4"/>
  <c r="O78" i="4" l="1"/>
  <c r="P78" i="4" l="1"/>
  <c r="G137" i="4" l="1"/>
  <c r="H137" i="4"/>
  <c r="I137" i="4"/>
  <c r="J137" i="4"/>
  <c r="K137" i="4"/>
  <c r="F137" i="4"/>
  <c r="G134" i="4"/>
  <c r="H134" i="4"/>
  <c r="I134" i="4"/>
  <c r="J134" i="4"/>
  <c r="K134" i="4"/>
  <c r="G133" i="4"/>
  <c r="H133" i="4"/>
  <c r="I133" i="4"/>
  <c r="J133" i="4"/>
  <c r="K133" i="4"/>
  <c r="G132" i="4"/>
  <c r="H132" i="4"/>
  <c r="I132" i="4"/>
  <c r="J132" i="4"/>
  <c r="G131" i="4"/>
  <c r="H131" i="4"/>
  <c r="I131" i="4"/>
  <c r="J131" i="4"/>
  <c r="K131" i="4"/>
  <c r="F134" i="4"/>
  <c r="F133" i="4"/>
  <c r="F132" i="4"/>
  <c r="F131" i="4"/>
  <c r="G130" i="4"/>
  <c r="H130" i="4"/>
  <c r="I130" i="4"/>
  <c r="J130" i="4"/>
  <c r="K130" i="4"/>
  <c r="F130" i="4"/>
  <c r="F144" i="4"/>
  <c r="F138" i="4"/>
  <c r="G138" i="4" s="1"/>
  <c r="G139" i="4" s="1"/>
  <c r="K145" i="4"/>
  <c r="K146" i="4" s="1"/>
  <c r="J145" i="4"/>
  <c r="J146" i="4" s="1"/>
  <c r="I145" i="4"/>
  <c r="I146" i="4" s="1"/>
  <c r="H145" i="4"/>
  <c r="H146" i="4" s="1"/>
  <c r="G145" i="4"/>
  <c r="G146" i="4" s="1"/>
  <c r="F145" i="4"/>
  <c r="F146" i="4" s="1"/>
  <c r="F19" i="3"/>
  <c r="G19" i="3"/>
  <c r="H19" i="3"/>
  <c r="I19" i="3"/>
  <c r="J19" i="3"/>
  <c r="K19" i="3"/>
  <c r="L19" i="3"/>
  <c r="M19" i="3"/>
  <c r="E19" i="3"/>
  <c r="F18" i="3"/>
  <c r="G18" i="3"/>
  <c r="H18" i="3"/>
  <c r="I18" i="3"/>
  <c r="J18" i="3"/>
  <c r="K18" i="3"/>
  <c r="L18" i="3"/>
  <c r="M18" i="3"/>
  <c r="E18" i="3"/>
  <c r="F17" i="3"/>
  <c r="G17" i="3"/>
  <c r="H17" i="3"/>
  <c r="I17" i="3"/>
  <c r="J17" i="3"/>
  <c r="K17" i="3"/>
  <c r="L17" i="3"/>
  <c r="M17" i="3"/>
  <c r="E17" i="3"/>
  <c r="F16" i="3"/>
  <c r="G16" i="3"/>
  <c r="H16" i="3"/>
  <c r="I16" i="3"/>
  <c r="J16" i="3"/>
  <c r="K16" i="3"/>
  <c r="L16" i="3"/>
  <c r="M16" i="3"/>
  <c r="E16" i="3"/>
  <c r="F15" i="3"/>
  <c r="G15" i="3"/>
  <c r="H15" i="3"/>
  <c r="I15" i="3"/>
  <c r="J15" i="3"/>
  <c r="K15" i="3"/>
  <c r="L15" i="3"/>
  <c r="M15" i="3"/>
  <c r="E15" i="3"/>
  <c r="F14" i="3"/>
  <c r="G14" i="3"/>
  <c r="H14" i="3"/>
  <c r="I14" i="3"/>
  <c r="J14" i="3"/>
  <c r="K14" i="3"/>
  <c r="L14" i="3"/>
  <c r="M14" i="3"/>
  <c r="E14" i="3"/>
  <c r="F13" i="3"/>
  <c r="E13" i="3"/>
  <c r="G13" i="3"/>
  <c r="H13" i="3"/>
  <c r="I13" i="3"/>
  <c r="J13" i="3"/>
  <c r="K13" i="3"/>
  <c r="L13" i="3"/>
  <c r="M13" i="3"/>
  <c r="D14" i="3"/>
  <c r="G79" i="4"/>
  <c r="G31" i="4"/>
  <c r="F136" i="4" l="1"/>
  <c r="F147" i="4"/>
  <c r="F139" i="4"/>
  <c r="O41" i="4"/>
  <c r="L41" i="4"/>
  <c r="L77" i="4" s="1"/>
  <c r="N41" i="4"/>
  <c r="L49" i="4"/>
  <c r="M49" i="4" s="1"/>
  <c r="N49" i="4" s="1"/>
  <c r="O49" i="4" s="1"/>
  <c r="P49" i="4" s="1"/>
  <c r="M41" i="4"/>
  <c r="P41" i="4"/>
  <c r="H42" i="4"/>
  <c r="I42" i="4" l="1"/>
  <c r="H79" i="4"/>
  <c r="G39" i="4"/>
  <c r="G75" i="4" s="1"/>
  <c r="F42" i="2"/>
  <c r="F39" i="2"/>
  <c r="C39" i="2"/>
  <c r="K105" i="4"/>
  <c r="J105" i="4"/>
  <c r="I105" i="4"/>
  <c r="H105" i="4"/>
  <c r="K97" i="4"/>
  <c r="J97" i="4"/>
  <c r="I97" i="4"/>
  <c r="H97" i="4"/>
  <c r="G97" i="4"/>
  <c r="G48" i="4"/>
  <c r="G47" i="4"/>
  <c r="G42" i="2"/>
  <c r="B170" i="2"/>
  <c r="C118" i="1"/>
  <c r="C106" i="2"/>
  <c r="B106" i="2" s="1"/>
  <c r="B104" i="2"/>
  <c r="C104" i="2" s="1"/>
  <c r="B55" i="2" a="1"/>
  <c r="B55" i="2" s="1"/>
  <c r="D22" i="3"/>
  <c r="D23" i="3"/>
  <c r="D21" i="3"/>
  <c r="B49" i="2"/>
  <c r="B48" i="2"/>
  <c r="B47" i="2"/>
  <c r="I79" i="4" l="1"/>
  <c r="J42" i="4"/>
  <c r="J79" i="4" l="1"/>
  <c r="K42" i="4"/>
  <c r="K79" i="4" s="1"/>
  <c r="F27" i="2"/>
  <c r="F26" i="2"/>
  <c r="F23" i="2"/>
  <c r="E23" i="2"/>
  <c r="E26" i="2"/>
  <c r="E27" i="2"/>
  <c r="C41" i="2"/>
  <c r="G41" i="2" s="1"/>
  <c r="C40" i="2"/>
  <c r="G40" i="2" s="1"/>
  <c r="L42" i="4" l="1"/>
  <c r="G39" i="2"/>
  <c r="F40" i="2"/>
  <c r="F41" i="2"/>
  <c r="B25" i="2"/>
  <c r="B24" i="2"/>
  <c r="M42" i="4" l="1"/>
  <c r="L79" i="4"/>
  <c r="E24" i="2"/>
  <c r="F24" i="2"/>
  <c r="E25" i="2"/>
  <c r="F25" i="2"/>
  <c r="N42" i="4" l="1"/>
  <c r="M79" i="4"/>
  <c r="E28" i="2"/>
  <c r="F28" i="2"/>
  <c r="B102" i="2" s="1"/>
  <c r="C102" i="2" s="1"/>
  <c r="O42" i="4" l="1"/>
  <c r="N79" i="4"/>
  <c r="C69" i="2"/>
  <c r="O79" i="4" l="1"/>
  <c r="P42" i="4"/>
  <c r="P79" i="4" s="1"/>
  <c r="B143" i="2"/>
  <c r="B28" i="2" l="1"/>
  <c r="B7" i="4"/>
  <c r="B13" i="4" l="1"/>
  <c r="B20" i="4" s="1"/>
  <c r="B14" i="4"/>
  <c r="B109" i="1"/>
  <c r="C105" i="2" s="1"/>
  <c r="D86" i="1"/>
  <c r="D87" i="1"/>
  <c r="D88" i="1"/>
  <c r="D60" i="1"/>
  <c r="D61" i="1"/>
  <c r="D62" i="1"/>
  <c r="D63" i="1"/>
  <c r="D64" i="1"/>
  <c r="D65" i="1"/>
  <c r="D66" i="1"/>
  <c r="D67" i="1"/>
  <c r="D68" i="1"/>
  <c r="D69" i="1"/>
  <c r="D70" i="1"/>
  <c r="D71" i="1"/>
  <c r="D56" i="1"/>
  <c r="D57" i="1"/>
  <c r="D58" i="1"/>
  <c r="D59" i="1"/>
  <c r="D72" i="1"/>
  <c r="D73" i="1"/>
  <c r="D74" i="1"/>
  <c r="D75" i="1"/>
  <c r="D76" i="1"/>
  <c r="D77" i="1"/>
  <c r="D78" i="1"/>
  <c r="D79" i="1"/>
  <c r="D80" i="1"/>
  <c r="D81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E3" i="1"/>
  <c r="B33" i="2" l="1"/>
  <c r="B21" i="4"/>
  <c r="C21" i="4" s="1"/>
  <c r="D21" i="4" s="1"/>
  <c r="E21" i="4" s="1"/>
  <c r="F21" i="4" s="1"/>
  <c r="G21" i="4" s="1"/>
  <c r="H21" i="4" s="1"/>
  <c r="I21" i="4" s="1"/>
  <c r="J21" i="4" s="1"/>
  <c r="K21" i="4" s="1"/>
  <c r="C20" i="4"/>
  <c r="B32" i="2"/>
  <c r="B105" i="2"/>
  <c r="H86" i="4"/>
  <c r="K41" i="2"/>
  <c r="I41" i="2" s="1"/>
  <c r="K39" i="2"/>
  <c r="I39" i="2" s="1"/>
  <c r="B34" i="2"/>
  <c r="K40" i="2"/>
  <c r="I40" i="2" s="1"/>
  <c r="G23" i="3"/>
  <c r="J48" i="4" s="1"/>
  <c r="F23" i="3"/>
  <c r="I48" i="4" s="1"/>
  <c r="M23" i="3"/>
  <c r="J22" i="3"/>
  <c r="I21" i="3"/>
  <c r="K21" i="3"/>
  <c r="H23" i="3"/>
  <c r="K48" i="4" s="1"/>
  <c r="I23" i="3"/>
  <c r="J23" i="3"/>
  <c r="K23" i="3"/>
  <c r="L23" i="3"/>
  <c r="E23" i="3"/>
  <c r="H48" i="4" s="1"/>
  <c r="C9" i="3"/>
  <c r="D13" i="3"/>
  <c r="D15" i="3"/>
  <c r="D16" i="3"/>
  <c r="D17" i="3"/>
  <c r="D18" i="3"/>
  <c r="D19" i="3"/>
  <c r="G36" i="4" l="1"/>
  <c r="G37" i="4" s="1"/>
  <c r="H40" i="4"/>
  <c r="H76" i="4" s="1"/>
  <c r="D20" i="4"/>
  <c r="H36" i="4"/>
  <c r="G69" i="4"/>
  <c r="G72" i="4" s="1"/>
  <c r="B119" i="1"/>
  <c r="C119" i="1" s="1"/>
  <c r="J41" i="2"/>
  <c r="H41" i="2" s="1"/>
  <c r="J40" i="2"/>
  <c r="H40" i="2" s="1"/>
  <c r="J39" i="2"/>
  <c r="C77" i="2"/>
  <c r="B77" i="2" s="1"/>
  <c r="B154" i="2"/>
  <c r="C153" i="2" s="1"/>
  <c r="I86" i="4"/>
  <c r="J86" i="4" s="1"/>
  <c r="K86" i="4" s="1"/>
  <c r="H138" i="4"/>
  <c r="B162" i="2"/>
  <c r="C161" i="2" s="1"/>
  <c r="K42" i="2"/>
  <c r="C160" i="2" s="1"/>
  <c r="I42" i="2"/>
  <c r="B83" i="2" s="1"/>
  <c r="C84" i="2"/>
  <c r="B84" i="2" s="1"/>
  <c r="B119" i="2"/>
  <c r="B131" i="2"/>
  <c r="C114" i="2"/>
  <c r="F22" i="3"/>
  <c r="I47" i="4" s="1"/>
  <c r="E22" i="3"/>
  <c r="H47" i="4" s="1"/>
  <c r="L21" i="3"/>
  <c r="H21" i="3"/>
  <c r="K39" i="4" s="1"/>
  <c r="K75" i="4" s="1"/>
  <c r="I22" i="3"/>
  <c r="M21" i="3"/>
  <c r="E21" i="3"/>
  <c r="H39" i="4" s="1"/>
  <c r="H75" i="4" s="1"/>
  <c r="G21" i="3"/>
  <c r="J39" i="4" s="1"/>
  <c r="J75" i="4" s="1"/>
  <c r="L22" i="3"/>
  <c r="H22" i="3"/>
  <c r="K47" i="4" s="1"/>
  <c r="F21" i="3"/>
  <c r="I39" i="4" s="1"/>
  <c r="I75" i="4" s="1"/>
  <c r="J21" i="3"/>
  <c r="K22" i="3"/>
  <c r="G22" i="3"/>
  <c r="J47" i="4" s="1"/>
  <c r="M22" i="3"/>
  <c r="B127" i="1"/>
  <c r="F95" i="4" s="1"/>
  <c r="A99" i="1"/>
  <c r="D90" i="1"/>
  <c r="D89" i="1"/>
  <c r="D85" i="1"/>
  <c r="A98" i="1"/>
  <c r="A97" i="1"/>
  <c r="A96" i="1"/>
  <c r="A95" i="1"/>
  <c r="G55" i="4" l="1"/>
  <c r="G110" i="4"/>
  <c r="G112" i="4" s="1"/>
  <c r="G114" i="4" s="1"/>
  <c r="J42" i="2"/>
  <c r="H39" i="2"/>
  <c r="H42" i="2" s="1"/>
  <c r="B76" i="2" s="1"/>
  <c r="H69" i="4"/>
  <c r="H55" i="4"/>
  <c r="H110" i="4"/>
  <c r="H112" i="4" s="1"/>
  <c r="H114" i="4" s="1"/>
  <c r="H37" i="4"/>
  <c r="I36" i="4"/>
  <c r="I40" i="4"/>
  <c r="I76" i="4" s="1"/>
  <c r="E20" i="4"/>
  <c r="B91" i="2"/>
  <c r="I138" i="4"/>
  <c r="J138" i="4" s="1"/>
  <c r="K138" i="4" s="1"/>
  <c r="L138" i="4" s="1"/>
  <c r="C83" i="2"/>
  <c r="C126" i="2"/>
  <c r="C92" i="2"/>
  <c r="C163" i="2"/>
  <c r="C177" i="2" s="1"/>
  <c r="E177" i="2" s="1"/>
  <c r="H64" i="5" s="1"/>
  <c r="B92" i="2"/>
  <c r="D84" i="1"/>
  <c r="J36" i="4" l="1"/>
  <c r="J40" i="4"/>
  <c r="J76" i="4" s="1"/>
  <c r="F20" i="4"/>
  <c r="M138" i="4"/>
  <c r="L139" i="4"/>
  <c r="I110" i="4"/>
  <c r="I112" i="4" s="1"/>
  <c r="I114" i="4" s="1"/>
  <c r="I69" i="4"/>
  <c r="I55" i="4"/>
  <c r="I37" i="4"/>
  <c r="C152" i="2"/>
  <c r="C155" i="2" s="1"/>
  <c r="B177" i="2" s="1"/>
  <c r="D177" i="2" s="1"/>
  <c r="D64" i="5" s="1"/>
  <c r="G40" i="4"/>
  <c r="G76" i="4" s="1"/>
  <c r="C76" i="2"/>
  <c r="C91" i="2" s="1"/>
  <c r="C168" i="2" s="1"/>
  <c r="C171" i="2" s="1"/>
  <c r="B99" i="1"/>
  <c r="C8" i="2"/>
  <c r="C59" i="2" s="1"/>
  <c r="G20" i="4" l="1"/>
  <c r="K36" i="4"/>
  <c r="K40" i="4"/>
  <c r="K76" i="4" s="1"/>
  <c r="N138" i="4"/>
  <c r="M139" i="4"/>
  <c r="J110" i="4"/>
  <c r="J112" i="4" s="1"/>
  <c r="J114" i="4" s="1"/>
  <c r="J55" i="4"/>
  <c r="J69" i="4"/>
  <c r="J37" i="4"/>
  <c r="E59" i="2"/>
  <c r="D59" i="2"/>
  <c r="E8" i="2"/>
  <c r="D8" i="2" s="1"/>
  <c r="B18" i="2" s="1"/>
  <c r="E18" i="2" s="1"/>
  <c r="C49" i="2"/>
  <c r="N139" i="4" l="1"/>
  <c r="O138" i="4"/>
  <c r="K55" i="4"/>
  <c r="K69" i="4"/>
  <c r="K110" i="4"/>
  <c r="K112" i="4" s="1"/>
  <c r="K114" i="4" s="1"/>
  <c r="K37" i="4"/>
  <c r="L36" i="4"/>
  <c r="H20" i="4"/>
  <c r="L40" i="4"/>
  <c r="L76" i="4" s="1"/>
  <c r="F18" i="2"/>
  <c r="E49" i="2"/>
  <c r="D49" i="2"/>
  <c r="D55" i="1"/>
  <c r="D25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7" i="1"/>
  <c r="E2" i="1"/>
  <c r="M36" i="4" l="1"/>
  <c r="M40" i="4"/>
  <c r="M76" i="4" s="1"/>
  <c r="I20" i="4"/>
  <c r="L55" i="4"/>
  <c r="L69" i="4"/>
  <c r="L72" i="4" s="1"/>
  <c r="L37" i="4"/>
  <c r="L110" i="4"/>
  <c r="L112" i="4" s="1"/>
  <c r="L114" i="4" s="1"/>
  <c r="P138" i="4"/>
  <c r="P139" i="4" s="1"/>
  <c r="O139" i="4"/>
  <c r="B95" i="1"/>
  <c r="C4" i="2"/>
  <c r="D54" i="1"/>
  <c r="D24" i="1"/>
  <c r="D6" i="1"/>
  <c r="J20" i="4" l="1"/>
  <c r="N40" i="4"/>
  <c r="N76" i="4" s="1"/>
  <c r="N36" i="4"/>
  <c r="M110" i="4"/>
  <c r="M112" i="4" s="1"/>
  <c r="M114" i="4" s="1"/>
  <c r="M55" i="4"/>
  <c r="M37" i="4"/>
  <c r="M69" i="4"/>
  <c r="M72" i="4" s="1"/>
  <c r="D55" i="2"/>
  <c r="E4" i="2"/>
  <c r="D4" i="2" s="1"/>
  <c r="B14" i="2" s="1"/>
  <c r="E55" i="2"/>
  <c r="C55" i="2"/>
  <c r="B97" i="1"/>
  <c r="C6" i="2"/>
  <c r="C57" i="2" s="1"/>
  <c r="B98" i="1"/>
  <c r="C7" i="2"/>
  <c r="C58" i="2" s="1"/>
  <c r="B96" i="1"/>
  <c r="C5" i="2"/>
  <c r="C56" i="2" s="1"/>
  <c r="B100" i="1"/>
  <c r="B126" i="1" s="1"/>
  <c r="F94" i="4" s="1"/>
  <c r="N55" i="4" l="1"/>
  <c r="N110" i="4"/>
  <c r="N112" i="4" s="1"/>
  <c r="N114" i="4" s="1"/>
  <c r="N69" i="4"/>
  <c r="N72" i="4" s="1"/>
  <c r="N37" i="4"/>
  <c r="O36" i="4"/>
  <c r="O40" i="4"/>
  <c r="O76" i="4" s="1"/>
  <c r="K20" i="4"/>
  <c r="F14" i="2"/>
  <c r="E14" i="2"/>
  <c r="C9" i="2"/>
  <c r="C60" i="2"/>
  <c r="E58" i="2"/>
  <c r="D58" i="2"/>
  <c r="E6" i="2"/>
  <c r="D6" i="2" s="1"/>
  <c r="B16" i="2" s="1"/>
  <c r="F16" i="2" s="1"/>
  <c r="E57" i="2"/>
  <c r="D57" i="2"/>
  <c r="D56" i="2"/>
  <c r="C47" i="2"/>
  <c r="E56" i="2"/>
  <c r="E5" i="2"/>
  <c r="D5" i="2" s="1"/>
  <c r="B15" i="2" s="1"/>
  <c r="F15" i="2" s="1"/>
  <c r="E7" i="2"/>
  <c r="D7" i="2" s="1"/>
  <c r="B17" i="2" s="1"/>
  <c r="F17" i="2" s="1"/>
  <c r="C48" i="2"/>
  <c r="P40" i="4" l="1"/>
  <c r="P76" i="4" s="1"/>
  <c r="P36" i="4"/>
  <c r="O37" i="4"/>
  <c r="O110" i="4"/>
  <c r="O112" i="4" s="1"/>
  <c r="O114" i="4" s="1"/>
  <c r="O69" i="4"/>
  <c r="O72" i="4" s="1"/>
  <c r="O55" i="4"/>
  <c r="C50" i="2"/>
  <c r="E16" i="2"/>
  <c r="E15" i="2"/>
  <c r="D60" i="2"/>
  <c r="C66" i="2" s="1"/>
  <c r="B128" i="2" s="1"/>
  <c r="E60" i="2"/>
  <c r="C99" i="2" s="1"/>
  <c r="E47" i="2"/>
  <c r="D47" i="2"/>
  <c r="E9" i="2"/>
  <c r="E17" i="2"/>
  <c r="D48" i="2"/>
  <c r="E48" i="2"/>
  <c r="D9" i="2"/>
  <c r="P110" i="4" l="1"/>
  <c r="P112" i="4" s="1"/>
  <c r="P114" i="4" s="1"/>
  <c r="P69" i="4"/>
  <c r="P72" i="4" s="1"/>
  <c r="P55" i="4"/>
  <c r="P37" i="4"/>
  <c r="C67" i="2"/>
  <c r="B116" i="2"/>
  <c r="B99" i="2"/>
  <c r="B66" i="2"/>
  <c r="D50" i="2"/>
  <c r="C68" i="2" s="1"/>
  <c r="E50" i="2"/>
  <c r="C100" i="2"/>
  <c r="G87" i="4" s="1"/>
  <c r="B129" i="2" l="1"/>
  <c r="B140" i="2" a="1"/>
  <c r="B140" i="2" s="1"/>
  <c r="C139" i="2" s="1"/>
  <c r="G41" i="4" s="1"/>
  <c r="H87" i="4"/>
  <c r="G78" i="4"/>
  <c r="B120" i="1"/>
  <c r="C120" i="1" s="1"/>
  <c r="B118" i="2"/>
  <c r="B130" i="2"/>
  <c r="C107" i="2"/>
  <c r="B107" i="2"/>
  <c r="B117" i="1" s="1"/>
  <c r="C117" i="1" s="1"/>
  <c r="B68" i="2"/>
  <c r="B70" i="2" s="1"/>
  <c r="H41" i="4" l="1"/>
  <c r="H77" i="4" s="1"/>
  <c r="G77" i="4"/>
  <c r="G80" i="4" s="1"/>
  <c r="G82" i="4" s="1"/>
  <c r="H78" i="4"/>
  <c r="I78" i="4" s="1"/>
  <c r="J78" i="4" s="1"/>
  <c r="K78" i="4" s="1"/>
  <c r="G135" i="4"/>
  <c r="G136" i="4" s="1"/>
  <c r="G49" i="4"/>
  <c r="I87" i="4"/>
  <c r="J87" i="4" s="1"/>
  <c r="K87" i="4" s="1"/>
  <c r="G43" i="4"/>
  <c r="G45" i="4" s="1"/>
  <c r="G174" i="4" s="1"/>
  <c r="H49" i="4"/>
  <c r="G50" i="4"/>
  <c r="G85" i="4" s="1"/>
  <c r="B117" i="2"/>
  <c r="C115" i="2" s="1"/>
  <c r="C127" i="2"/>
  <c r="C145" i="2"/>
  <c r="C132" i="2"/>
  <c r="C120" i="2"/>
  <c r="C70" i="2"/>
  <c r="C78" i="2" s="1"/>
  <c r="H135" i="4" l="1"/>
  <c r="H80" i="4"/>
  <c r="I135" i="4"/>
  <c r="J135" i="4" s="1"/>
  <c r="K135" i="4" s="1"/>
  <c r="L135" i="4" s="1"/>
  <c r="M87" i="4"/>
  <c r="N87" i="4" s="1"/>
  <c r="O87" i="4" s="1"/>
  <c r="P87" i="4" s="1"/>
  <c r="G89" i="4"/>
  <c r="G91" i="4" s="1"/>
  <c r="G99" i="4" s="1"/>
  <c r="G52" i="4"/>
  <c r="G57" i="4" s="1"/>
  <c r="I41" i="4"/>
  <c r="I77" i="4" s="1"/>
  <c r="I80" i="4" s="1"/>
  <c r="H43" i="4"/>
  <c r="H45" i="4" s="1"/>
  <c r="H174" i="4" s="1"/>
  <c r="I49" i="4"/>
  <c r="H50" i="4"/>
  <c r="H85" i="4" s="1"/>
  <c r="K72" i="4"/>
  <c r="H72" i="4"/>
  <c r="H82" i="4" s="1"/>
  <c r="J72" i="4"/>
  <c r="I72" i="4"/>
  <c r="C121" i="2"/>
  <c r="C133" i="2"/>
  <c r="C176" i="2" s="1"/>
  <c r="H62" i="5" s="1"/>
  <c r="H65" i="5" s="1"/>
  <c r="C85" i="2"/>
  <c r="C9" i="5" l="1"/>
  <c r="D41" i="5"/>
  <c r="B176" i="2"/>
  <c r="D62" i="5" s="1"/>
  <c r="D65" i="5" s="1"/>
  <c r="M135" i="4"/>
  <c r="L136" i="4"/>
  <c r="G116" i="4"/>
  <c r="G118" i="4" s="1"/>
  <c r="G59" i="4"/>
  <c r="G143" i="4" s="1"/>
  <c r="G144" i="4" s="1"/>
  <c r="G147" i="4" s="1"/>
  <c r="I82" i="4"/>
  <c r="H52" i="4"/>
  <c r="H57" i="4" s="1"/>
  <c r="J41" i="4"/>
  <c r="I43" i="4"/>
  <c r="I45" i="4" s="1"/>
  <c r="I174" i="4" s="1"/>
  <c r="J49" i="4"/>
  <c r="I50" i="4"/>
  <c r="I85" i="4" s="1"/>
  <c r="B85" i="2"/>
  <c r="B86" i="2" s="1"/>
  <c r="C93" i="2"/>
  <c r="C94" i="2" s="1"/>
  <c r="C178" i="2"/>
  <c r="E176" i="2"/>
  <c r="E178" i="2" s="1"/>
  <c r="C25" i="4" s="1"/>
  <c r="C86" i="2"/>
  <c r="B78" i="2"/>
  <c r="C79" i="2"/>
  <c r="N135" i="4" l="1"/>
  <c r="M136" i="4"/>
  <c r="B79" i="2"/>
  <c r="B93" i="2"/>
  <c r="B94" i="2" s="1"/>
  <c r="B116" i="1" s="1"/>
  <c r="B121" i="1" s="1"/>
  <c r="C121" i="1" s="1"/>
  <c r="B178" i="2"/>
  <c r="D176" i="2"/>
  <c r="D178" i="2" s="1"/>
  <c r="B25" i="4" s="1"/>
  <c r="J77" i="4"/>
  <c r="J80" i="4" s="1"/>
  <c r="J82" i="4" s="1"/>
  <c r="K41" i="4"/>
  <c r="H88" i="4"/>
  <c r="G60" i="4"/>
  <c r="H59" i="4"/>
  <c r="H136" i="4"/>
  <c r="H139" i="4"/>
  <c r="I52" i="4"/>
  <c r="I57" i="4" s="1"/>
  <c r="J43" i="4"/>
  <c r="J45" i="4" s="1"/>
  <c r="J174" i="4" s="1"/>
  <c r="K49" i="4"/>
  <c r="J50" i="4"/>
  <c r="J85" i="4" s="1"/>
  <c r="C31" i="4"/>
  <c r="C27" i="4"/>
  <c r="B27" i="4" l="1"/>
  <c r="B31" i="4"/>
  <c r="G62" i="4"/>
  <c r="G152" i="4" s="1"/>
  <c r="G178" i="4"/>
  <c r="N136" i="4"/>
  <c r="O135" i="4"/>
  <c r="H89" i="4"/>
  <c r="H91" i="4" s="1"/>
  <c r="H99" i="4" s="1"/>
  <c r="D42" i="5" s="1"/>
  <c r="H143" i="4"/>
  <c r="H144" i="4" s="1"/>
  <c r="H147" i="4" s="1"/>
  <c r="I88" i="4"/>
  <c r="I89" i="4" s="1"/>
  <c r="I91" i="4" s="1"/>
  <c r="K50" i="4"/>
  <c r="K85" i="4" s="1"/>
  <c r="G63" i="4"/>
  <c r="G151" i="4" s="1"/>
  <c r="L80" i="4"/>
  <c r="L82" i="4" s="1"/>
  <c r="L43" i="4"/>
  <c r="L45" i="4" s="1"/>
  <c r="L174" i="4" s="1"/>
  <c r="H60" i="4"/>
  <c r="I139" i="4"/>
  <c r="I59" i="4"/>
  <c r="I143" i="4" s="1"/>
  <c r="I144" i="4" s="1"/>
  <c r="I147" i="4" s="1"/>
  <c r="I136" i="4"/>
  <c r="K43" i="4"/>
  <c r="K45" i="4" s="1"/>
  <c r="K174" i="4" s="1"/>
  <c r="K77" i="4"/>
  <c r="K80" i="4" s="1"/>
  <c r="K82" i="4" s="1"/>
  <c r="J52" i="4"/>
  <c r="J57" i="4" s="1"/>
  <c r="C116" i="1"/>
  <c r="B128" i="1"/>
  <c r="I99" i="4" l="1"/>
  <c r="I116" i="4" s="1"/>
  <c r="I118" i="4" s="1"/>
  <c r="D43" i="5"/>
  <c r="G119" i="4"/>
  <c r="G121" i="4" s="1"/>
  <c r="G126" i="4" s="1"/>
  <c r="F126" i="4"/>
  <c r="F127" i="4" s="1"/>
  <c r="F140" i="4" s="1"/>
  <c r="H62" i="4"/>
  <c r="H63" i="4" s="1"/>
  <c r="H151" i="4" s="1"/>
  <c r="H178" i="4"/>
  <c r="P135" i="4"/>
  <c r="P136" i="4" s="1"/>
  <c r="O136" i="4"/>
  <c r="H116" i="4"/>
  <c r="H118" i="4" s="1"/>
  <c r="C10" i="5"/>
  <c r="L50" i="4"/>
  <c r="L85" i="4" s="1"/>
  <c r="I60" i="4"/>
  <c r="K52" i="4"/>
  <c r="K57" i="4" s="1"/>
  <c r="K59" i="4" s="1"/>
  <c r="L88" i="4" s="1"/>
  <c r="M77" i="4"/>
  <c r="M80" i="4" s="1"/>
  <c r="M82" i="4" s="1"/>
  <c r="M43" i="4"/>
  <c r="M45" i="4" s="1"/>
  <c r="M174" i="4" s="1"/>
  <c r="J88" i="4"/>
  <c r="J89" i="4" s="1"/>
  <c r="J91" i="4" s="1"/>
  <c r="H150" i="4"/>
  <c r="K136" i="4"/>
  <c r="J136" i="4"/>
  <c r="J139" i="4"/>
  <c r="K139" i="4"/>
  <c r="J59" i="4"/>
  <c r="J143" i="4" s="1"/>
  <c r="J144" i="4" s="1"/>
  <c r="J147" i="4" s="1"/>
  <c r="B129" i="1"/>
  <c r="F96" i="4"/>
  <c r="F97" i="4" s="1"/>
  <c r="F99" i="4" s="1"/>
  <c r="C11" i="5" l="1"/>
  <c r="I150" i="4"/>
  <c r="H152" i="4"/>
  <c r="C8" i="5"/>
  <c r="C40" i="5"/>
  <c r="I62" i="4"/>
  <c r="I178" i="4"/>
  <c r="J99" i="4"/>
  <c r="J116" i="4" s="1"/>
  <c r="J118" i="4" s="1"/>
  <c r="D44" i="5"/>
  <c r="I63" i="4"/>
  <c r="I151" i="4" s="1"/>
  <c r="J150" i="4" s="1"/>
  <c r="H119" i="4"/>
  <c r="H121" i="4" s="1"/>
  <c r="G127" i="4"/>
  <c r="G162" i="4" s="1"/>
  <c r="L52" i="4"/>
  <c r="L89" i="4"/>
  <c r="L91" i="4" s="1"/>
  <c r="M50" i="4"/>
  <c r="M85" i="4" s="1"/>
  <c r="J60" i="4"/>
  <c r="K88" i="4"/>
  <c r="K89" i="4" s="1"/>
  <c r="K91" i="4" s="1"/>
  <c r="N77" i="4"/>
  <c r="N80" i="4" s="1"/>
  <c r="N82" i="4" s="1"/>
  <c r="N43" i="4"/>
  <c r="N45" i="4" s="1"/>
  <c r="N174" i="4" s="1"/>
  <c r="K60" i="4"/>
  <c r="K178" i="4" s="1"/>
  <c r="K143" i="4"/>
  <c r="K144" i="4" s="1"/>
  <c r="K147" i="4" s="1"/>
  <c r="I119" i="4"/>
  <c r="I121" i="4" s="1"/>
  <c r="H126" i="4"/>
  <c r="B135" i="1"/>
  <c r="B134" i="1"/>
  <c r="I152" i="4" l="1"/>
  <c r="C12" i="5"/>
  <c r="L57" i="4"/>
  <c r="L59" i="4" s="1"/>
  <c r="L99" i="4"/>
  <c r="C14" i="5" s="1"/>
  <c r="D46" i="5"/>
  <c r="E54" i="5" s="1"/>
  <c r="K99" i="4"/>
  <c r="K116" i="4" s="1"/>
  <c r="K118" i="4" s="1"/>
  <c r="D45" i="5"/>
  <c r="E40" i="5"/>
  <c r="E41" i="5" s="1"/>
  <c r="E42" i="5" s="1"/>
  <c r="E43" i="5" s="1"/>
  <c r="E44" i="5" s="1"/>
  <c r="J62" i="4"/>
  <c r="J63" i="4" s="1"/>
  <c r="J151" i="4" s="1"/>
  <c r="K150" i="4" s="1"/>
  <c r="J178" i="4"/>
  <c r="N149" i="4"/>
  <c r="O149" i="4"/>
  <c r="L149" i="4"/>
  <c r="P149" i="4"/>
  <c r="M149" i="4"/>
  <c r="G140" i="4"/>
  <c r="G170" i="4" s="1"/>
  <c r="H127" i="4"/>
  <c r="F102" i="4"/>
  <c r="F105" i="4" s="1"/>
  <c r="F114" i="4" s="1"/>
  <c r="F116" i="4" s="1"/>
  <c r="F118" i="4" s="1"/>
  <c r="F121" i="4" s="1"/>
  <c r="I149" i="4"/>
  <c r="J149" i="4"/>
  <c r="G149" i="4"/>
  <c r="G153" i="4" s="1"/>
  <c r="G154" i="4" s="1"/>
  <c r="K149" i="4"/>
  <c r="H149" i="4"/>
  <c r="H153" i="4" s="1"/>
  <c r="H154" i="4" s="1"/>
  <c r="F149" i="4"/>
  <c r="F153" i="4" s="1"/>
  <c r="F154" i="4" s="1"/>
  <c r="F157" i="4" s="1"/>
  <c r="N50" i="4"/>
  <c r="N85" i="4" s="1"/>
  <c r="M52" i="4"/>
  <c r="M57" i="4" s="1"/>
  <c r="C13" i="5"/>
  <c r="O77" i="4"/>
  <c r="O80" i="4" s="1"/>
  <c r="O82" i="4" s="1"/>
  <c r="O43" i="4"/>
  <c r="O45" i="4" s="1"/>
  <c r="O174" i="4" s="1"/>
  <c r="K62" i="4"/>
  <c r="J119" i="4"/>
  <c r="J121" i="4" s="1"/>
  <c r="K119" i="4" s="1"/>
  <c r="K121" i="4" s="1"/>
  <c r="I126" i="4"/>
  <c r="L116" i="4" l="1"/>
  <c r="L118" i="4" s="1"/>
  <c r="I153" i="4"/>
  <c r="I154" i="4" s="1"/>
  <c r="D52" i="5"/>
  <c r="J152" i="4"/>
  <c r="J153" i="4" s="1"/>
  <c r="J154" i="4" s="1"/>
  <c r="L60" i="4"/>
  <c r="L178" i="4" s="1"/>
  <c r="M88" i="4"/>
  <c r="M89" i="4" s="1"/>
  <c r="M91" i="4" s="1"/>
  <c r="L143" i="4"/>
  <c r="L144" i="4" s="1"/>
  <c r="L147" i="4" s="1"/>
  <c r="G157" i="4"/>
  <c r="H140" i="4"/>
  <c r="H170" i="4" s="1"/>
  <c r="H162" i="4"/>
  <c r="I127" i="4"/>
  <c r="E45" i="5"/>
  <c r="L119" i="4"/>
  <c r="L121" i="4" s="1"/>
  <c r="K126" i="4"/>
  <c r="P50" i="4"/>
  <c r="P85" i="4" s="1"/>
  <c r="O50" i="4"/>
  <c r="O85" i="4" s="1"/>
  <c r="M59" i="4"/>
  <c r="N52" i="4"/>
  <c r="N57" i="4" s="1"/>
  <c r="P77" i="4"/>
  <c r="P80" i="4" s="1"/>
  <c r="P82" i="4" s="1"/>
  <c r="P43" i="4"/>
  <c r="P45" i="4" s="1"/>
  <c r="P174" i="4" s="1"/>
  <c r="K63" i="4"/>
  <c r="K151" i="4" s="1"/>
  <c r="L150" i="4" s="1"/>
  <c r="J126" i="4"/>
  <c r="L62" i="4" l="1"/>
  <c r="L63" i="4" s="1"/>
  <c r="L151" i="4" s="1"/>
  <c r="M150" i="4" s="1"/>
  <c r="K152" i="4"/>
  <c r="M99" i="4"/>
  <c r="D47" i="5"/>
  <c r="K127" i="4"/>
  <c r="I140" i="4"/>
  <c r="I162" i="4"/>
  <c r="H157" i="4"/>
  <c r="J127" i="4"/>
  <c r="E55" i="5"/>
  <c r="E56" i="5" s="1"/>
  <c r="E57" i="5" s="1"/>
  <c r="E46" i="5"/>
  <c r="N88" i="4"/>
  <c r="N89" i="4" s="1"/>
  <c r="N91" i="4" s="1"/>
  <c r="M143" i="4"/>
  <c r="M144" i="4" s="1"/>
  <c r="M147" i="4" s="1"/>
  <c r="L152" i="4"/>
  <c r="M119" i="4"/>
  <c r="L126" i="4"/>
  <c r="K153" i="4"/>
  <c r="K154" i="4" s="1"/>
  <c r="P52" i="4"/>
  <c r="P57" i="4" s="1"/>
  <c r="P59" i="4" s="1"/>
  <c r="M60" i="4"/>
  <c r="N59" i="4"/>
  <c r="O52" i="4"/>
  <c r="O57" i="4" s="1"/>
  <c r="E47" i="5" l="1"/>
  <c r="M62" i="4"/>
  <c r="M63" i="4" s="1"/>
  <c r="M151" i="4" s="1"/>
  <c r="N150" i="4" s="1"/>
  <c r="M178" i="4"/>
  <c r="N99" i="4"/>
  <c r="N116" i="4" s="1"/>
  <c r="N118" i="4" s="1"/>
  <c r="D48" i="5"/>
  <c r="E48" i="5" s="1"/>
  <c r="M116" i="4"/>
  <c r="M118" i="4" s="1"/>
  <c r="M121" i="4" s="1"/>
  <c r="C15" i="5"/>
  <c r="I170" i="4"/>
  <c r="I157" i="4"/>
  <c r="J140" i="4"/>
  <c r="J162" i="4"/>
  <c r="L127" i="4"/>
  <c r="K140" i="4"/>
  <c r="K170" i="4" s="1"/>
  <c r="K162" i="4"/>
  <c r="O88" i="4"/>
  <c r="O89" i="4" s="1"/>
  <c r="O91" i="4" s="1"/>
  <c r="N143" i="4"/>
  <c r="N144" i="4" s="1"/>
  <c r="N147" i="4" s="1"/>
  <c r="C16" i="5"/>
  <c r="P60" i="4"/>
  <c r="P143" i="4"/>
  <c r="P144" i="4" s="1"/>
  <c r="P147" i="4" s="1"/>
  <c r="L153" i="4"/>
  <c r="L154" i="4" s="1"/>
  <c r="N60" i="4"/>
  <c r="O59" i="4"/>
  <c r="M152" i="4" l="1"/>
  <c r="N119" i="4"/>
  <c r="M126" i="4"/>
  <c r="N62" i="4"/>
  <c r="N63" i="4" s="1"/>
  <c r="N151" i="4" s="1"/>
  <c r="O150" i="4" s="1"/>
  <c r="N178" i="4"/>
  <c r="P62" i="4"/>
  <c r="P63" i="4" s="1"/>
  <c r="P151" i="4" s="1"/>
  <c r="P178" i="4"/>
  <c r="O99" i="4"/>
  <c r="D49" i="5"/>
  <c r="E49" i="5" s="1"/>
  <c r="K157" i="4"/>
  <c r="J170" i="4"/>
  <c r="J157" i="4"/>
  <c r="L140" i="4"/>
  <c r="L170" i="4" s="1"/>
  <c r="L162" i="4"/>
  <c r="P88" i="4"/>
  <c r="P89" i="4" s="1"/>
  <c r="P91" i="4" s="1"/>
  <c r="O143" i="4"/>
  <c r="O144" i="4" s="1"/>
  <c r="O147" i="4" s="1"/>
  <c r="M153" i="4"/>
  <c r="M154" i="4" s="1"/>
  <c r="N121" i="4"/>
  <c r="O119" i="4" s="1"/>
  <c r="O116" i="4"/>
  <c r="O118" i="4" s="1"/>
  <c r="C17" i="5"/>
  <c r="O60" i="4"/>
  <c r="M127" i="4" l="1"/>
  <c r="O62" i="4"/>
  <c r="O63" i="4" s="1"/>
  <c r="O151" i="4" s="1"/>
  <c r="P150" i="4" s="1"/>
  <c r="O178" i="4"/>
  <c r="L157" i="4"/>
  <c r="P99" i="4"/>
  <c r="P116" i="4" s="1"/>
  <c r="P118" i="4" s="1"/>
  <c r="D50" i="5"/>
  <c r="E50" i="5" s="1"/>
  <c r="O121" i="4"/>
  <c r="N152" i="4"/>
  <c r="N153" i="4" s="1"/>
  <c r="N154" i="4" s="1"/>
  <c r="M140" i="4"/>
  <c r="M162" i="4"/>
  <c r="N126" i="4"/>
  <c r="C18" i="5"/>
  <c r="P119" i="4"/>
  <c r="O126" i="4"/>
  <c r="P153" i="4" l="1"/>
  <c r="P154" i="4" s="1"/>
  <c r="O152" i="4"/>
  <c r="P152" i="4" s="1"/>
  <c r="M170" i="4"/>
  <c r="M157" i="4"/>
  <c r="N127" i="4"/>
  <c r="O127" i="4"/>
  <c r="P121" i="4"/>
  <c r="P126" i="4" s="1"/>
  <c r="O153" i="4" l="1"/>
  <c r="O154" i="4" s="1"/>
  <c r="P127" i="4"/>
  <c r="N140" i="4"/>
  <c r="N162" i="4"/>
  <c r="O140" i="4"/>
  <c r="O170" i="4" s="1"/>
  <c r="O162" i="4"/>
  <c r="N157" i="4" l="1"/>
  <c r="N170" i="4"/>
  <c r="P140" i="4"/>
  <c r="P162" i="4"/>
  <c r="O157" i="4"/>
  <c r="P157" i="4" l="1"/>
  <c r="P170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MEJIA</author>
  </authors>
  <commentList>
    <comment ref="A3" authorId="0" shapeId="0" xr:uid="{C6206732-7850-0949-AAD3-26BCA7E9586C}">
      <text>
        <r>
          <rPr>
            <b/>
            <sz val="10"/>
            <color rgb="FF000000"/>
            <rFont val="Tahoma"/>
            <family val="2"/>
          </rPr>
          <t>MARIA MEJIA: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https://www.pibank.co/como-calcular-el-costo-de-una-remodelacion/</t>
        </r>
      </text>
    </comment>
    <comment ref="A105" authorId="0" shapeId="0" xr:uid="{3D445E56-7C50-7748-9BB2-9FE9F1EFDAF5}">
      <text>
        <r>
          <rPr>
            <b/>
            <sz val="10"/>
            <color rgb="FF000000"/>
            <rFont val="Tahoma"/>
            <family val="2"/>
          </rPr>
          <t>MARIA MEJIA: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https://designareagencia.com.co/pricing.html</t>
        </r>
      </text>
    </comment>
    <comment ref="A107" authorId="0" shapeId="0" xr:uid="{51705B61-73BB-2848-A59E-18FE3DFDC917}">
      <text>
        <r>
          <rPr>
            <b/>
            <sz val="10"/>
            <color rgb="FF000000"/>
            <rFont val="Tahoma"/>
            <family val="2"/>
          </rPr>
          <t>MARIA MEJIA: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https://designareagencia.com.co/pricing.html</t>
        </r>
      </text>
    </comment>
    <comment ref="A108" authorId="0" shapeId="0" xr:uid="{94F74067-1FED-9C4C-B187-578C70E9F565}">
      <text>
        <r>
          <rPr>
            <b/>
            <sz val="10"/>
            <color rgb="FF000000"/>
            <rFont val="Tahoma"/>
            <family val="2"/>
          </rPr>
          <t>MARIA MEJIA: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https://www.siigo.com/precios-siigo/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MEJIA</author>
  </authors>
  <commentList>
    <comment ref="A24" authorId="0" shapeId="0" xr:uid="{E2430A96-89EC-E942-BD2B-2A166A94557F}">
      <text>
        <r>
          <rPr>
            <b/>
            <sz val="10"/>
            <color rgb="FF000000"/>
            <rFont val="Tahoma"/>
            <family val="2"/>
          </rPr>
          <t>MARIA MEJIA: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https://www.tourinews.es/opinion/agua-en-habitacion-hotel-consumo-necesidades-basicas_4482698_102_amp.html</t>
        </r>
      </text>
    </comment>
    <comment ref="A25" authorId="0" shapeId="0" xr:uid="{4369A963-806B-E149-8360-3EFD66CB1EB0}">
      <text>
        <r>
          <rPr>
            <sz val="10"/>
            <color rgb="FF000000"/>
            <rFont val="Tahoma"/>
            <family val="2"/>
          </rPr>
          <t>https://www.repsol.es/autonomos-y-empresas/asesoramiento/consumo-electrico-hotel/#:~:text=En%20promedio%2C%20un%20hotel%20consume,y%20la%20temporada%20del%20año.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MEJIA</author>
  </authors>
  <commentList>
    <comment ref="C1" authorId="0" shapeId="0" xr:uid="{1C08B696-39B8-4845-A822-F24327F4D653}">
      <text>
        <r>
          <rPr>
            <b/>
            <sz val="10"/>
            <color rgb="FF000000"/>
            <rFont val="Tahoma"/>
            <family val="2"/>
          </rPr>
          <t>MARIA MEJIA: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 xml:space="preserve">Promedio del aumento del salario mínimo en los últimos 5 años (2020-2024)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MEJIA</author>
  </authors>
  <commentList>
    <comment ref="B9" authorId="0" shapeId="0" xr:uid="{91CE5CFC-C962-EE4B-BD75-4A9CFAA481AF}">
      <text>
        <r>
          <rPr>
            <b/>
            <sz val="10"/>
            <color rgb="FF000000"/>
            <rFont val="Tahoma"/>
            <family val="2"/>
          </rPr>
          <t>MARIA MEJIA:</t>
        </r>
        <r>
          <rPr>
            <sz val="10"/>
            <color rgb="FF000000"/>
            <rFont val="Tahoma"/>
            <family val="2"/>
          </rPr>
          <t>Porcentaje obtenido de la investigación de mercados primaria.</t>
        </r>
      </text>
    </comment>
    <comment ref="A16" authorId="0" shapeId="0" xr:uid="{0C187B00-F106-6B4E-9D65-A6DB0CC80512}">
      <text>
        <r>
          <rPr>
            <b/>
            <sz val="10"/>
            <color rgb="FF000000"/>
            <rFont val="Tahoma"/>
            <family val="2"/>
          </rPr>
          <t>MARIA MEJIA: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Establecida en la investigación de mercados.</t>
        </r>
      </text>
    </comment>
    <comment ref="C24" authorId="0" shapeId="0" xr:uid="{6693C3BB-680E-FE47-BDC3-67CA073CD112}">
      <text>
        <r>
          <rPr>
            <b/>
            <sz val="10"/>
            <color rgb="FF000000"/>
            <rFont val="Tahoma"/>
            <family val="2"/>
          </rPr>
          <t>MARIA MEJIA: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Se debe tener en cuenta que este costo es por una habitación de 4 personas.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MEJIA</author>
  </authors>
  <commentList>
    <comment ref="B46" authorId="0" shapeId="0" xr:uid="{AEFA4300-039B-934C-BD6F-578597F7FBBB}">
      <text>
        <r>
          <rPr>
            <b/>
            <sz val="10"/>
            <color rgb="FF000000"/>
            <rFont val="Tahoma"/>
            <family val="2"/>
          </rPr>
          <t>MARIA MEJIA: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En este año se recupera la inversión.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<sst xmlns="http://schemas.openxmlformats.org/spreadsheetml/2006/main" count="616" uniqueCount="330">
  <si>
    <t>Concepto</t>
  </si>
  <si>
    <t>Unidad</t>
  </si>
  <si>
    <t>Cantidad</t>
  </si>
  <si>
    <t xml:space="preserve">Valor unitario </t>
  </si>
  <si>
    <t>Valor total</t>
  </si>
  <si>
    <t>Construcciones y edificaciones</t>
  </si>
  <si>
    <t>Adecuación, construcción y edificaciones</t>
  </si>
  <si>
    <t>Metro cuadrado</t>
  </si>
  <si>
    <t>Maquinaria y equipo</t>
  </si>
  <si>
    <t>Herramientas/utensilios</t>
  </si>
  <si>
    <t>Muebles y enseres</t>
  </si>
  <si>
    <t>Inversión fija</t>
  </si>
  <si>
    <t>Valor</t>
  </si>
  <si>
    <t>Equipos de comunicación y cómputo</t>
  </si>
  <si>
    <t>Inversión diferida</t>
  </si>
  <si>
    <t>Asesoría arquitectónica y de diseño interior</t>
  </si>
  <si>
    <t>Costos de constitución</t>
  </si>
  <si>
    <t>Desarrollo página web</t>
  </si>
  <si>
    <t>Software contable</t>
  </si>
  <si>
    <t>Inversión total requerida</t>
  </si>
  <si>
    <t>Capital de trabajo</t>
  </si>
  <si>
    <t xml:space="preserve"># meses sobre el cual se proyecta el requerimiento de los recursos </t>
  </si>
  <si>
    <t>Costo asociado a la prestación del servicio</t>
  </si>
  <si>
    <t>Gastos de administración y ventas</t>
  </si>
  <si>
    <t>Gastos financieros</t>
  </si>
  <si>
    <t>Valor mensual</t>
  </si>
  <si>
    <t>Valor total requerido</t>
  </si>
  <si>
    <t>Total</t>
  </si>
  <si>
    <t>Garavamen 4x1000</t>
  </si>
  <si>
    <t>Depreciaciones y amortizaciones</t>
  </si>
  <si>
    <t>Contador</t>
  </si>
  <si>
    <t>Cargo</t>
  </si>
  <si>
    <t>Personal de aseo</t>
  </si>
  <si>
    <t>Personal de mantenimiento</t>
  </si>
  <si>
    <t>Community Manager</t>
  </si>
  <si>
    <t>Recepcionista</t>
  </si>
  <si>
    <t>Administradora</t>
  </si>
  <si>
    <t>Gerente</t>
  </si>
  <si>
    <t>Salario anual</t>
  </si>
  <si>
    <t>Tasa i</t>
  </si>
  <si>
    <t>Año</t>
  </si>
  <si>
    <t>Aumento</t>
  </si>
  <si>
    <t>Promedio</t>
  </si>
  <si>
    <t>Total MOD</t>
  </si>
  <si>
    <t>Depreciaciones</t>
  </si>
  <si>
    <t>Tiempo depreciación</t>
  </si>
  <si>
    <t>Depreciación mensual</t>
  </si>
  <si>
    <t>Depreciación anual</t>
  </si>
  <si>
    <t>Total personal adm (MOI)</t>
  </si>
  <si>
    <t>Total personal ventas (MOI)</t>
  </si>
  <si>
    <t>Maquinaria y equipos</t>
  </si>
  <si>
    <t>Equipos de comunicación y computo</t>
  </si>
  <si>
    <t>Estufa</t>
  </si>
  <si>
    <t>Nevecon</t>
  </si>
  <si>
    <t>Horno tostador- Freidora</t>
  </si>
  <si>
    <t>Licuadora</t>
  </si>
  <si>
    <t>Lavaplatos</t>
  </si>
  <si>
    <t>Cafetera</t>
  </si>
  <si>
    <t>Sanitario</t>
  </si>
  <si>
    <t>Lavamanos</t>
  </si>
  <si>
    <t>Ducha</t>
  </si>
  <si>
    <t>Orinal</t>
  </si>
  <si>
    <t>Secador de cabello</t>
  </si>
  <si>
    <t>Secador de manos</t>
  </si>
  <si>
    <t>Lavadora secadora</t>
  </si>
  <si>
    <t>Plancha ropa</t>
  </si>
  <si>
    <t>Parrilla</t>
  </si>
  <si>
    <t>Kit de ollas</t>
  </si>
  <si>
    <t>Tabla para picar</t>
  </si>
  <si>
    <t>Juego de cuchillos</t>
  </si>
  <si>
    <t>Rallador</t>
  </si>
  <si>
    <t>Exprimidor</t>
  </si>
  <si>
    <t>Destapador multiuso</t>
  </si>
  <si>
    <t>Abridor de latas</t>
  </si>
  <si>
    <t>Tazas medidora</t>
  </si>
  <si>
    <t>Vajilla</t>
  </si>
  <si>
    <t>Vasos</t>
  </si>
  <si>
    <t>Copas</t>
  </si>
  <si>
    <t>Escurridor de platos</t>
  </si>
  <si>
    <t>Dispensador de papel</t>
  </si>
  <si>
    <t>Dispensador de jabón</t>
  </si>
  <si>
    <t xml:space="preserve">Papelería básica </t>
  </si>
  <si>
    <t>Utensilios cocina</t>
  </si>
  <si>
    <t>Utensilios BBQ</t>
  </si>
  <si>
    <t>Cesta para ropa</t>
  </si>
  <si>
    <t>Tendedero</t>
  </si>
  <si>
    <t>Caneca basura 2 compartimientos</t>
  </si>
  <si>
    <t>Caneca basura</t>
  </si>
  <si>
    <t>Caneca basura grande</t>
  </si>
  <si>
    <t>Colchoneta yoga</t>
  </si>
  <si>
    <t>Set de pesas</t>
  </si>
  <si>
    <t>Tabla para planchar</t>
  </si>
  <si>
    <t>Tablero</t>
  </si>
  <si>
    <t>Caja de dinero</t>
  </si>
  <si>
    <t>Espejo</t>
  </si>
  <si>
    <t>Juego comedor</t>
  </si>
  <si>
    <t>Rack para bicicleta</t>
  </si>
  <si>
    <t>Bicicleta</t>
  </si>
  <si>
    <t>Mesa pequeña bebidas</t>
  </si>
  <si>
    <t>Mesa compartida coworking</t>
  </si>
  <si>
    <t>Mesa sala de juntas</t>
  </si>
  <si>
    <t>Sillas ergonómicas</t>
  </si>
  <si>
    <t>Muebles tipo puff</t>
  </si>
  <si>
    <t>Mueble zona relajación</t>
  </si>
  <si>
    <t>Muebles recepción</t>
  </si>
  <si>
    <t>Mesa ping pong</t>
  </si>
  <si>
    <t>Hamaca</t>
  </si>
  <si>
    <t>Mesa juegos</t>
  </si>
  <si>
    <t>Estanteria biblioteca</t>
  </si>
  <si>
    <t>Muebles exterior</t>
  </si>
  <si>
    <t>Mesa plegable</t>
  </si>
  <si>
    <t>Silla plegable</t>
  </si>
  <si>
    <t>Mostrador</t>
  </si>
  <si>
    <t>Cama doble</t>
  </si>
  <si>
    <t>Litera</t>
  </si>
  <si>
    <t>Mesa de noche</t>
  </si>
  <si>
    <t>Casilleros</t>
  </si>
  <si>
    <t>Caminadora</t>
  </si>
  <si>
    <t>Bicicleta estática</t>
  </si>
  <si>
    <t>Multigimnasio</t>
  </si>
  <si>
    <t>Impresora multifuncional</t>
  </si>
  <si>
    <t>Video beam</t>
  </si>
  <si>
    <t>Televisor</t>
  </si>
  <si>
    <t>Sistema de sonido</t>
  </si>
  <si>
    <t>Celular</t>
  </si>
  <si>
    <t>Computador</t>
  </si>
  <si>
    <t>Asesoría de identidad gráfica (Incluye publicidad y marketing inicial)</t>
  </si>
  <si>
    <t>Operativo</t>
  </si>
  <si>
    <t>Administrativo</t>
  </si>
  <si>
    <t>Porcentajes distribución</t>
  </si>
  <si>
    <t>Prorrateo depreciación</t>
  </si>
  <si>
    <t>Demanda por noche habitación privada</t>
  </si>
  <si>
    <t>Demanda por noche habitación compartida</t>
  </si>
  <si>
    <t>Anual</t>
  </si>
  <si>
    <t>Proyección de ventas</t>
  </si>
  <si>
    <t>Demanda estimada proyectada anual</t>
  </si>
  <si>
    <t>Número de noches promedio de estadia</t>
  </si>
  <si>
    <t>Número total de noches del coliving</t>
  </si>
  <si>
    <t>Personas</t>
  </si>
  <si>
    <t>Noches</t>
  </si>
  <si>
    <t>Noches proyectadas habitación privada</t>
  </si>
  <si>
    <t>Noches proyectadas habitación compartida</t>
  </si>
  <si>
    <t>Preferencias de alojamiento habitación privada</t>
  </si>
  <si>
    <t>Preferencias de alojamiento habitación compartida</t>
  </si>
  <si>
    <t xml:space="preserve">Porcentaje </t>
  </si>
  <si>
    <t>Año 1</t>
  </si>
  <si>
    <t xml:space="preserve">Año 2 </t>
  </si>
  <si>
    <t>Año 3</t>
  </si>
  <si>
    <t>Año 4</t>
  </si>
  <si>
    <t>Año 5</t>
  </si>
  <si>
    <t>Tasa de crecimiento demanda</t>
  </si>
  <si>
    <t>Precio de venta</t>
  </si>
  <si>
    <t>Habitación privada</t>
  </si>
  <si>
    <t>Habitación compartida</t>
  </si>
  <si>
    <t>Costo unitario</t>
  </si>
  <si>
    <t>Materia prima</t>
  </si>
  <si>
    <t>Papel higienico</t>
  </si>
  <si>
    <t>Shampoo</t>
  </si>
  <si>
    <t>Jabón</t>
  </si>
  <si>
    <t>Servicios</t>
  </si>
  <si>
    <t>Acueducto, alcantarillado y aseo</t>
  </si>
  <si>
    <t>Electricidad</t>
  </si>
  <si>
    <t>Plan de datos</t>
  </si>
  <si>
    <t>Gas natural</t>
  </si>
  <si>
    <t>Especificación</t>
  </si>
  <si>
    <t>Valor unitario</t>
  </si>
  <si>
    <t>Tipo de insumo</t>
  </si>
  <si>
    <t>Internet banda ancha</t>
  </si>
  <si>
    <t>Consumo habitación privada/noche</t>
  </si>
  <si>
    <t>Consumo habitación compartida/noche</t>
  </si>
  <si>
    <t>Costo total mensual habitación privada</t>
  </si>
  <si>
    <t>Costo total mensual habitación compartida</t>
  </si>
  <si>
    <t>Costo total anual habitación privada</t>
  </si>
  <si>
    <t>Costo total anual habitación compartida</t>
  </si>
  <si>
    <t>Rollo 29 m</t>
  </si>
  <si>
    <t>Costo por noche habitación privada</t>
  </si>
  <si>
    <t>Costo por noche habitación compartida</t>
  </si>
  <si>
    <t>Tarro 30 ml</t>
  </si>
  <si>
    <t>8 gr</t>
  </si>
  <si>
    <t>Valor anual habitación privada</t>
  </si>
  <si>
    <t>Valor anual habitación compartida</t>
  </si>
  <si>
    <t>Mantenimiento</t>
  </si>
  <si>
    <t>CIF</t>
  </si>
  <si>
    <t>Depreciación</t>
  </si>
  <si>
    <t>Servicios públicos</t>
  </si>
  <si>
    <t>Gasto administrativo</t>
  </si>
  <si>
    <t>Seguro</t>
  </si>
  <si>
    <t>Causado anual</t>
  </si>
  <si>
    <t>Valor anual</t>
  </si>
  <si>
    <t>Costos de la prestación del servicio</t>
  </si>
  <si>
    <t>Costos indirectos de fabricación</t>
  </si>
  <si>
    <t>Mano de obra directa (MOD)</t>
  </si>
  <si>
    <t>Costos indirectos de fabricación (CIF)</t>
  </si>
  <si>
    <t>Consolidado COSTOS de la prestación del servicio</t>
  </si>
  <si>
    <t>Papelería</t>
  </si>
  <si>
    <t>Amortización de diferidos</t>
  </si>
  <si>
    <t>Publicidad</t>
  </si>
  <si>
    <t>Mano de obra indirecta</t>
  </si>
  <si>
    <t>Costos fijos</t>
  </si>
  <si>
    <t>Costos indirectos fijos</t>
  </si>
  <si>
    <t>Costos variables</t>
  </si>
  <si>
    <t>Costos indirectos variables</t>
  </si>
  <si>
    <t>Costos totales unitarios</t>
  </si>
  <si>
    <t>Costo unitario por noche habitación privada</t>
  </si>
  <si>
    <t>Total anual costos fijos</t>
  </si>
  <si>
    <t>Total anual costos variables</t>
  </si>
  <si>
    <t>Consolidado costos variables</t>
  </si>
  <si>
    <t>Costos unitario por noche habitación compartida</t>
  </si>
  <si>
    <t>Consolidado costos fijos</t>
  </si>
  <si>
    <t>Margen de utilidad</t>
  </si>
  <si>
    <t>Precio de venta ajustado por noche</t>
  </si>
  <si>
    <t>Estado de resultados proyectado</t>
  </si>
  <si>
    <t xml:space="preserve">Año1 </t>
  </si>
  <si>
    <t>Año 2</t>
  </si>
  <si>
    <t xml:space="preserve">Año 4 </t>
  </si>
  <si>
    <t>Ingresos operacionales hospedaje</t>
  </si>
  <si>
    <t>TOTAL INGRESOS</t>
  </si>
  <si>
    <t>(-) COSTOS ASOCIADO A LA PRESTACIÓN DEL SERVICIO</t>
  </si>
  <si>
    <t>(=) UTILIDAD BRUTA</t>
  </si>
  <si>
    <t>Gasto personal administrativo</t>
  </si>
  <si>
    <t>Gastos personal de ventas</t>
  </si>
  <si>
    <t>(-) GASTOS DE ADMINITRACIÓN Y VENTAS</t>
  </si>
  <si>
    <t>(=) UTILIDAD OPERACIONAL</t>
  </si>
  <si>
    <t>(-) Gastos Financieros</t>
  </si>
  <si>
    <t>(-) Gravamen 4 x $1.000</t>
  </si>
  <si>
    <t>(+) Otros ingresos</t>
  </si>
  <si>
    <t>(=) UTILIDAD ANTES DE IMPUESTOS</t>
  </si>
  <si>
    <t>(-) Provisión para impuestos</t>
  </si>
  <si>
    <t>(=) UTILIDAD NETA</t>
  </si>
  <si>
    <t>(-) Reservas</t>
  </si>
  <si>
    <t>(=)UTILIDAD DEL EJERCICIO</t>
  </si>
  <si>
    <t>% variación IPC</t>
  </si>
  <si>
    <t>Flujo de caja proyectado</t>
  </si>
  <si>
    <t xml:space="preserve">Año 1 </t>
  </si>
  <si>
    <t xml:space="preserve"> </t>
  </si>
  <si>
    <t>Año 0</t>
  </si>
  <si>
    <t>Detalle de ingresos</t>
  </si>
  <si>
    <t>Ingresos operacionales</t>
  </si>
  <si>
    <t>Recuperación de cartera</t>
  </si>
  <si>
    <t>Otros ingresos</t>
  </si>
  <si>
    <t>Total ingresos</t>
  </si>
  <si>
    <t>Detalle de egresos - costos</t>
  </si>
  <si>
    <t>Total pago costos</t>
  </si>
  <si>
    <t>FLUJO DE CAJA OPERACIONAL BRUTO</t>
  </si>
  <si>
    <t>Detalle de egresos - gastos</t>
  </si>
  <si>
    <t>Amortizaciones</t>
  </si>
  <si>
    <t>Pago de impuestos</t>
  </si>
  <si>
    <t>Total pago gastos</t>
  </si>
  <si>
    <t>FLUJO DE CAJA OPERACIONAL NETO</t>
  </si>
  <si>
    <t>Inversiones</t>
  </si>
  <si>
    <t>Inversión capital de trabajo</t>
  </si>
  <si>
    <t>Total inversiones</t>
  </si>
  <si>
    <t>FLUJO DE CAJA LIBRE</t>
  </si>
  <si>
    <t>Financiación</t>
  </si>
  <si>
    <t>Aportes de socios</t>
  </si>
  <si>
    <t>Crédito financiero</t>
  </si>
  <si>
    <t>Otras fuentes (Valor en libros de Activos)</t>
  </si>
  <si>
    <t>Total ingresos de financiación</t>
  </si>
  <si>
    <t>Egresos de financiación</t>
  </si>
  <si>
    <t>Abonos a capital</t>
  </si>
  <si>
    <t>Pago de interés</t>
  </si>
  <si>
    <t>Gravamen 4 x $1.000</t>
  </si>
  <si>
    <t>Pago de utilidades</t>
  </si>
  <si>
    <t>Total egresos de financiación</t>
  </si>
  <si>
    <t>FLUJO DE FINANCIACIÓN</t>
  </si>
  <si>
    <t>FLUJO NETO DE CAJA</t>
  </si>
  <si>
    <t>Flujo de caja del periodo</t>
  </si>
  <si>
    <t>Saldo anterior de caja y bancos</t>
  </si>
  <si>
    <t>SALDO FINAL DE CAJA Y BANCOS</t>
  </si>
  <si>
    <t>Inversión inicial</t>
  </si>
  <si>
    <t>Aporte social</t>
  </si>
  <si>
    <t xml:space="preserve">Aportes </t>
  </si>
  <si>
    <t>Prestamos y créditos</t>
  </si>
  <si>
    <t>Balance general proyectado</t>
  </si>
  <si>
    <t>Año 6</t>
  </si>
  <si>
    <t>Año 7</t>
  </si>
  <si>
    <t>Año 8</t>
  </si>
  <si>
    <t>Año 9</t>
  </si>
  <si>
    <t>Año 10</t>
  </si>
  <si>
    <t>Caja y bancos</t>
  </si>
  <si>
    <t>Total activo corriente</t>
  </si>
  <si>
    <t>Terrenos</t>
  </si>
  <si>
    <t>Herramientas</t>
  </si>
  <si>
    <t>Depreciación acumulada</t>
  </si>
  <si>
    <t>Total Activo Fijo Neto</t>
  </si>
  <si>
    <t>Amortización diferida</t>
  </si>
  <si>
    <t>Activo Diferido Neto</t>
  </si>
  <si>
    <t>ACTIVO TOTAL</t>
  </si>
  <si>
    <t>Obligaciones financieras</t>
  </si>
  <si>
    <t>Impuestos a pagar</t>
  </si>
  <si>
    <t>Total pasivo corriente</t>
  </si>
  <si>
    <t>Obligaciones a largo plazo</t>
  </si>
  <si>
    <t>Total pasivo no corriente</t>
  </si>
  <si>
    <t>PASIVO TOTAL</t>
  </si>
  <si>
    <t>Aportes sociales</t>
  </si>
  <si>
    <t>Utilidades ejercicios anteriores</t>
  </si>
  <si>
    <t>Utilidades del presente ejercicio</t>
  </si>
  <si>
    <t>Reservas (10% de las utilidades)</t>
  </si>
  <si>
    <t>PATRIMONIO TOTAL</t>
  </si>
  <si>
    <t>TOTAL PASIVO + PATRIMONIO</t>
  </si>
  <si>
    <t>VERIFICACIÓN DE SALDOS</t>
  </si>
  <si>
    <t>Periodo</t>
  </si>
  <si>
    <t>Flujos de efectivo</t>
  </si>
  <si>
    <t>VPN</t>
  </si>
  <si>
    <t>TIR</t>
  </si>
  <si>
    <t>Después del año 5…</t>
  </si>
  <si>
    <t>Después de 5 años..</t>
  </si>
  <si>
    <t>Tasa de oportunidad</t>
  </si>
  <si>
    <t>Valor Presente Neto (VPN)</t>
  </si>
  <si>
    <t>Tasa Interna de Retorno (TIR)</t>
  </si>
  <si>
    <t>Inversión</t>
  </si>
  <si>
    <t>Flujo de caja libre</t>
  </si>
  <si>
    <t>Inv - flujo de caja</t>
  </si>
  <si>
    <t>PRI</t>
  </si>
  <si>
    <t>Tiempo de recuperación (PRI)</t>
  </si>
  <si>
    <t xml:space="preserve">DÍAS PARA RECUPERAR LA INVERSION </t>
  </si>
  <si>
    <t xml:space="preserve">TIEMPO EN MESES </t>
  </si>
  <si>
    <t xml:space="preserve">TIEMPO EN DIAS </t>
  </si>
  <si>
    <t>FLUJO ESPERADO POR DIA AÑO 6</t>
  </si>
  <si>
    <t>Razones financieras</t>
  </si>
  <si>
    <t>RAZÓN CORRIENTE</t>
  </si>
  <si>
    <t>NIVEL DE ENDEUDAMIENTO</t>
  </si>
  <si>
    <t>ROTACIÓN DE ACTIVOS</t>
  </si>
  <si>
    <t>MARGEN BRUTO DE GANANCIA</t>
  </si>
  <si>
    <t>MARGEN BRUTO DE UTILIDAD</t>
  </si>
  <si>
    <t>Cálculo punto de equilibrio</t>
  </si>
  <si>
    <t>Costo variable unitario</t>
  </si>
  <si>
    <t>Qu</t>
  </si>
  <si>
    <t>PUNTO DE EQUILIBRIO HABITACIÓN PRIVADA</t>
  </si>
  <si>
    <t>PUNTO DE EQUILIBRIO HABITACIÓN COMPARTIDA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</si>
</sst>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%"/>
    <numFmt numFmtId="165" formatCode="_-&quot;$&quot;* #,##0_-;\-&quot;$&quot;* #,##0_-;_-&quot;$&quot;* &quot;-&quot;?_-;_-@_-"/>
    <numFmt numFmtId="166" formatCode="_-&quot;$&quot;\ * #,##0_-;\-&quot;$&quot;\ * #,##0_-;_-&quot;$&quot;\ * &quot;-&quot;??_-;_-@_-"/>
    <numFmt numFmtId="167" formatCode="_-&quot;$&quot;* #,##0.0_-;\-&quot;$&quot;* #,##0.0_-;_-&quot;$&quot;* &quot;-&quot;?_-;_-@_-"/>
    <numFmt numFmtId="168" formatCode="&quot;$&quot;\ #,##0;[Red]\-&quot;$&quot;\ #,##0"/>
    <numFmt numFmtId="169" formatCode="0.00%\ &quot;E.A&quot;"/>
    <numFmt numFmtId="170" formatCode="_-[$$-240A]\ * #,##0.00_-;\-[$$-240A]\ * #,##0.00_-;_-[$$-240A]\ * &quot;-&quot;??_-;_-@"/>
    <numFmt numFmtId="171" formatCode="_-* #,##0_-;\-* #,##0_-;_-* &quot;-&quot;??_-;_-@_-"/>
  </numFmts>
  <fonts count="1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2"/>
      <color rgb="FF000000"/>
      <name val="Calibri"/>
      <family val="2"/>
      <scheme val="minor"/>
    </font>
    <font>
      <sz val="10"/>
      <color rgb="FF000000"/>
      <name val="Calibri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rgb="FFD6E3B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2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42" fontId="2" fillId="3" borderId="1" xfId="0" applyNumberFormat="1" applyFont="1" applyFill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42" fontId="0" fillId="0" borderId="1" xfId="1" applyFont="1" applyBorder="1"/>
    <xf numFmtId="0" fontId="2" fillId="3" borderId="2" xfId="0" applyFont="1" applyFill="1" applyBorder="1" applyAlignment="1">
      <alignment horizontal="center" vertical="center"/>
    </xf>
    <xf numFmtId="0" fontId="2" fillId="0" borderId="0" xfId="0" applyFont="1"/>
    <xf numFmtId="42" fontId="0" fillId="0" borderId="0" xfId="0" applyNumberFormat="1"/>
    <xf numFmtId="0" fontId="2" fillId="2" borderId="1" xfId="0" applyFont="1" applyFill="1" applyBorder="1" applyAlignment="1">
      <alignment horizontal="center" vertical="center"/>
    </xf>
    <xf numFmtId="42" fontId="0" fillId="0" borderId="1" xfId="0" applyNumberFormat="1" applyBorder="1"/>
    <xf numFmtId="0" fontId="0" fillId="4" borderId="1" xfId="0" applyFill="1" applyBorder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9" fontId="0" fillId="0" borderId="1" xfId="0" applyNumberFormat="1" applyBorder="1"/>
    <xf numFmtId="0" fontId="0" fillId="0" borderId="6" xfId="0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0" fillId="0" borderId="1" xfId="2" applyNumberFormat="1" applyFont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42" fontId="0" fillId="0" borderId="1" xfId="1" applyFont="1" applyBorder="1" applyAlignment="1">
      <alignment horizontal="center" vertical="center"/>
    </xf>
    <xf numFmtId="0" fontId="2" fillId="3" borderId="1" xfId="0" applyFont="1" applyFill="1" applyBorder="1"/>
    <xf numFmtId="0" fontId="0" fillId="3" borderId="1" xfId="0" applyFill="1" applyBorder="1"/>
    <xf numFmtId="0" fontId="0" fillId="0" borderId="1" xfId="0" applyBorder="1" applyAlignment="1">
      <alignment horizontal="left" vertical="center"/>
    </xf>
    <xf numFmtId="42" fontId="5" fillId="0" borderId="1" xfId="0" applyNumberFormat="1" applyFont="1" applyBorder="1" applyAlignment="1">
      <alignment horizontal="center" vertical="center"/>
    </xf>
    <xf numFmtId="42" fontId="5" fillId="0" borderId="6" xfId="0" applyNumberFormat="1" applyFont="1" applyBorder="1" applyAlignment="1">
      <alignment horizontal="center" vertical="center"/>
    </xf>
    <xf numFmtId="42" fontId="2" fillId="0" borderId="1" xfId="0" applyNumberFormat="1" applyFont="1" applyBorder="1"/>
    <xf numFmtId="0" fontId="0" fillId="0" borderId="6" xfId="0" applyBorder="1"/>
    <xf numFmtId="42" fontId="2" fillId="3" borderId="1" xfId="0" applyNumberFormat="1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0" fontId="0" fillId="0" borderId="1" xfId="0" applyNumberFormat="1" applyBorder="1" applyAlignment="1">
      <alignment horizontal="center" vertical="center"/>
    </xf>
    <xf numFmtId="0" fontId="2" fillId="3" borderId="2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7" fillId="0" borderId="0" xfId="0" applyFont="1"/>
    <xf numFmtId="0" fontId="8" fillId="0" borderId="0" xfId="0" applyFont="1"/>
    <xf numFmtId="0" fontId="2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42" fontId="2" fillId="0" borderId="1" xfId="1" applyFont="1" applyBorder="1"/>
    <xf numFmtId="42" fontId="1" fillId="0" borderId="0" xfId="1" applyFont="1" applyBorder="1"/>
    <xf numFmtId="0" fontId="2" fillId="0" borderId="0" xfId="0" applyFont="1" applyAlignment="1">
      <alignment horizontal="center"/>
    </xf>
    <xf numFmtId="42" fontId="1" fillId="0" borderId="0" xfId="1" applyFont="1" applyFill="1" applyBorder="1"/>
    <xf numFmtId="164" fontId="2" fillId="0" borderId="0" xfId="0" applyNumberFormat="1" applyFont="1" applyAlignment="1">
      <alignment horizontal="center"/>
    </xf>
    <xf numFmtId="165" fontId="0" fillId="0" borderId="1" xfId="0" applyNumberFormat="1" applyBorder="1"/>
    <xf numFmtId="42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42" fontId="0" fillId="0" borderId="2" xfId="0" applyNumberFormat="1" applyBorder="1"/>
    <xf numFmtId="42" fontId="2" fillId="0" borderId="2" xfId="0" applyNumberFormat="1" applyFont="1" applyBorder="1"/>
    <xf numFmtId="42" fontId="2" fillId="3" borderId="1" xfId="0" applyNumberFormat="1" applyFont="1" applyFill="1" applyBorder="1" applyAlignment="1">
      <alignment horizontal="center" vertical="center"/>
    </xf>
    <xf numFmtId="42" fontId="2" fillId="3" borderId="1" xfId="1" applyFont="1" applyFill="1" applyBorder="1" applyAlignment="1">
      <alignment horizontal="center" vertical="center"/>
    </xf>
    <xf numFmtId="42" fontId="0" fillId="3" borderId="1" xfId="1" applyFont="1" applyFill="1" applyBorder="1"/>
    <xf numFmtId="42" fontId="2" fillId="3" borderId="1" xfId="1" applyFont="1" applyFill="1" applyBorder="1"/>
    <xf numFmtId="42" fontId="0" fillId="0" borderId="2" xfId="1" applyFont="1" applyBorder="1"/>
    <xf numFmtId="0" fontId="2" fillId="3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42" fontId="2" fillId="0" borderId="0" xfId="0" applyNumberFormat="1" applyFont="1"/>
    <xf numFmtId="4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9" fontId="0" fillId="0" borderId="1" xfId="2" applyFont="1" applyBorder="1"/>
    <xf numFmtId="166" fontId="7" fillId="0" borderId="1" xfId="5" applyNumberFormat="1" applyFont="1" applyBorder="1"/>
    <xf numFmtId="0" fontId="9" fillId="0" borderId="0" xfId="0" applyFont="1"/>
    <xf numFmtId="0" fontId="9" fillId="0" borderId="1" xfId="0" applyFont="1" applyBorder="1"/>
    <xf numFmtId="166" fontId="9" fillId="0" borderId="1" xfId="0" applyNumberFormat="1" applyFont="1" applyBorder="1"/>
    <xf numFmtId="166" fontId="9" fillId="0" borderId="1" xfId="5" applyNumberFormat="1" applyFont="1" applyBorder="1"/>
    <xf numFmtId="9" fontId="9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3" borderId="1" xfId="0" applyFont="1" applyFill="1" applyBorder="1"/>
    <xf numFmtId="166" fontId="10" fillId="3" borderId="1" xfId="0" applyNumberFormat="1" applyFont="1" applyFill="1" applyBorder="1"/>
    <xf numFmtId="0" fontId="10" fillId="3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9" fontId="9" fillId="0" borderId="1" xfId="0" applyNumberFormat="1" applyFont="1" applyBorder="1"/>
    <xf numFmtId="10" fontId="0" fillId="0" borderId="0" xfId="0" applyNumberFormat="1"/>
    <xf numFmtId="10" fontId="0" fillId="0" borderId="1" xfId="0" applyNumberFormat="1" applyBorder="1" applyAlignment="1">
      <alignment horizontal="center"/>
    </xf>
    <xf numFmtId="10" fontId="2" fillId="0" borderId="1" xfId="0" applyNumberFormat="1" applyFont="1" applyBorder="1" applyAlignment="1">
      <alignment horizontal="center"/>
    </xf>
    <xf numFmtId="44" fontId="0" fillId="0" borderId="0" xfId="0" applyNumberFormat="1"/>
    <xf numFmtId="9" fontId="0" fillId="0" borderId="0" xfId="2" applyFont="1" applyBorder="1"/>
    <xf numFmtId="10" fontId="2" fillId="0" borderId="0" xfId="0" applyNumberFormat="1" applyFont="1" applyAlignment="1">
      <alignment horizontal="center"/>
    </xf>
    <xf numFmtId="166" fontId="9" fillId="0" borderId="1" xfId="5" applyNumberFormat="1" applyFont="1" applyFill="1" applyBorder="1"/>
    <xf numFmtId="166" fontId="9" fillId="0" borderId="0" xfId="0" applyNumberFormat="1" applyFont="1"/>
    <xf numFmtId="167" fontId="0" fillId="0" borderId="0" xfId="0" applyNumberFormat="1"/>
    <xf numFmtId="166" fontId="0" fillId="0" borderId="0" xfId="0" applyNumberFormat="1"/>
    <xf numFmtId="0" fontId="2" fillId="2" borderId="1" xfId="0" applyFont="1" applyFill="1" applyBorder="1"/>
    <xf numFmtId="42" fontId="2" fillId="2" borderId="1" xfId="0" applyNumberFormat="1" applyFont="1" applyFill="1" applyBorder="1"/>
    <xf numFmtId="0" fontId="10" fillId="0" borderId="0" xfId="0" applyFont="1"/>
    <xf numFmtId="0" fontId="10" fillId="0" borderId="0" xfId="0" applyFont="1" applyAlignment="1">
      <alignment horizontal="center"/>
    </xf>
    <xf numFmtId="166" fontId="10" fillId="3" borderId="1" xfId="5" applyNumberFormat="1" applyFont="1" applyFill="1" applyBorder="1"/>
    <xf numFmtId="166" fontId="11" fillId="3" borderId="1" xfId="5" applyNumberFormat="1" applyFont="1" applyFill="1" applyBorder="1"/>
    <xf numFmtId="169" fontId="0" fillId="3" borderId="1" xfId="0" applyNumberForma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68" fontId="10" fillId="2" borderId="1" xfId="0" applyNumberFormat="1" applyFont="1" applyFill="1" applyBorder="1" applyAlignment="1">
      <alignment horizontal="right"/>
    </xf>
    <xf numFmtId="10" fontId="10" fillId="2" borderId="1" xfId="0" applyNumberFormat="1" applyFont="1" applyFill="1" applyBorder="1" applyAlignment="1">
      <alignment horizontal="right"/>
    </xf>
    <xf numFmtId="170" fontId="9" fillId="0" borderId="1" xfId="0" applyNumberFormat="1" applyFont="1" applyBorder="1"/>
    <xf numFmtId="43" fontId="7" fillId="0" borderId="1" xfId="6" applyFont="1" applyBorder="1"/>
    <xf numFmtId="10" fontId="7" fillId="0" borderId="1" xfId="2" applyNumberFormat="1" applyFont="1" applyBorder="1"/>
    <xf numFmtId="0" fontId="8" fillId="2" borderId="5" xfId="0" applyFont="1" applyFill="1" applyBorder="1" applyAlignment="1">
      <alignment horizontal="center"/>
    </xf>
    <xf numFmtId="171" fontId="7" fillId="3" borderId="1" xfId="6" applyNumberFormat="1" applyFont="1" applyFill="1" applyBorder="1"/>
    <xf numFmtId="171" fontId="0" fillId="0" borderId="0" xfId="0" applyNumberFormat="1"/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 vertical="center"/>
    </xf>
    <xf numFmtId="0" fontId="13" fillId="3" borderId="1" xfId="0" applyFont="1" applyFill="1" applyBorder="1"/>
    <xf numFmtId="0" fontId="10" fillId="3" borderId="1" xfId="0" applyFont="1" applyFill="1" applyBorder="1" applyAlignment="1">
      <alignment horizontal="center"/>
    </xf>
    <xf numFmtId="43" fontId="10" fillId="3" borderId="1" xfId="6" applyFont="1" applyFill="1" applyBorder="1" applyAlignment="1">
      <alignment horizontal="center"/>
    </xf>
  </cellXfs>
  <cellStyles count="7">
    <cellStyle name="Millares" xfId="6" builtinId="3"/>
    <cellStyle name="Moneda" xfId="5" builtinId="4"/>
    <cellStyle name="Moneda [0]" xfId="1" builtinId="7"/>
    <cellStyle name="Moneda [0] 2" xfId="3" xr:uid="{DFBA8CCE-E9D3-6048-9049-69A1A548B286}"/>
    <cellStyle name="Normal" xfId="0" builtinId="0"/>
    <cellStyle name="Porcentaje" xfId="2" builtinId="5"/>
    <cellStyle name="Porcentaje 2" xfId="4" xr:uid="{5678B006-CF50-AC46-B35E-5DF6BF7008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mariajosemejia/Library/Containers/com.microsoft.Excel/Data/Library/Application%20Support/Microsoft/=?UTF-8?Q?Ap=C3=A9ndice_T._An=C3=A1lisis_financiero%20(version%201).xlsb" TargetMode="External"/><Relationship Id="rId1" Type="http://schemas.openxmlformats.org/officeDocument/2006/relationships/externalLinkPath" Target="/Users/mariajosemejia/Library/Containers/com.microsoft.Excel/Data/Library/Application%20Support/Microsoft/=?UTF-8?Q?Ap=C3=A9ndice_T._An=C3=A1lisis_financiero%20(version%201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versiones"/>
      <sheetName val="Costos y gastos"/>
      <sheetName val="Personal"/>
      <sheetName val="Crédito"/>
      <sheetName val="Proyecciones"/>
      <sheetName val="Evaluación"/>
      <sheetName val="P optimista"/>
      <sheetName val="E optimista"/>
      <sheetName val="P pesimista"/>
      <sheetName val="E pesimis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AD80D-9623-E44B-9A91-34B5775A5151}">
  <dimension ref="A1:E136"/>
  <sheetViews>
    <sheetView topLeftCell="A53" workbookViewId="0">
      <selection activeCell="E127" sqref="E127"/>
    </sheetView>
  </sheetViews>
  <sheetFormatPr baseColWidth="10" defaultRowHeight="16" x14ac:dyDescent="0.2"/>
  <cols>
    <col min="1" max="1" width="37.33203125" bestFit="1" customWidth="1"/>
    <col min="2" max="2" width="15" bestFit="1" customWidth="1"/>
    <col min="3" max="3" width="18.33203125" bestFit="1" customWidth="1"/>
    <col min="4" max="4" width="12.83203125" bestFit="1" customWidth="1"/>
    <col min="5" max="5" width="15" bestFit="1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08" t="s">
        <v>5</v>
      </c>
      <c r="B2" s="108"/>
      <c r="C2" s="108"/>
      <c r="D2" s="108"/>
      <c r="E2" s="3">
        <f>E3</f>
        <v>1301250000</v>
      </c>
    </row>
    <row r="3" spans="1:5" x14ac:dyDescent="0.2">
      <c r="A3" s="4" t="s">
        <v>6</v>
      </c>
      <c r="B3" s="4" t="s">
        <v>7</v>
      </c>
      <c r="C3" s="5">
        <v>1735</v>
      </c>
      <c r="D3" s="6">
        <v>750000</v>
      </c>
      <c r="E3" s="6">
        <f>D3*C3</f>
        <v>1301250000</v>
      </c>
    </row>
    <row r="5" spans="1:5" x14ac:dyDescent="0.2">
      <c r="A5" s="1" t="s">
        <v>0</v>
      </c>
      <c r="B5" s="1" t="s">
        <v>2</v>
      </c>
      <c r="C5" s="1" t="s">
        <v>3</v>
      </c>
      <c r="D5" s="1" t="s">
        <v>4</v>
      </c>
      <c r="E5" s="9"/>
    </row>
    <row r="6" spans="1:5" x14ac:dyDescent="0.2">
      <c r="A6" s="104" t="s">
        <v>8</v>
      </c>
      <c r="B6" s="105"/>
      <c r="C6" s="106"/>
      <c r="D6" s="3">
        <f>SUM(D7:D21)</f>
        <v>49763520</v>
      </c>
      <c r="E6" s="9"/>
    </row>
    <row r="7" spans="1:5" x14ac:dyDescent="0.2">
      <c r="A7" s="26" t="s">
        <v>52</v>
      </c>
      <c r="B7" s="5">
        <v>1</v>
      </c>
      <c r="C7" s="23">
        <v>1659900</v>
      </c>
      <c r="D7" s="6">
        <f>C7*B7</f>
        <v>1659900</v>
      </c>
    </row>
    <row r="8" spans="1:5" x14ac:dyDescent="0.2">
      <c r="A8" s="26" t="s">
        <v>53</v>
      </c>
      <c r="B8" s="5">
        <v>1</v>
      </c>
      <c r="C8" s="23">
        <v>3622900</v>
      </c>
      <c r="D8" s="6">
        <f t="shared" ref="D8:D21" si="0">C8*B8</f>
        <v>3622900</v>
      </c>
    </row>
    <row r="9" spans="1:5" x14ac:dyDescent="0.2">
      <c r="A9" s="26" t="s">
        <v>54</v>
      </c>
      <c r="B9" s="5">
        <v>1</v>
      </c>
      <c r="C9" s="23">
        <v>499900</v>
      </c>
      <c r="D9" s="6">
        <f t="shared" si="0"/>
        <v>499900</v>
      </c>
    </row>
    <row r="10" spans="1:5" x14ac:dyDescent="0.2">
      <c r="A10" s="26" t="s">
        <v>55</v>
      </c>
      <c r="B10" s="5">
        <v>1</v>
      </c>
      <c r="C10" s="23">
        <v>172900</v>
      </c>
      <c r="D10" s="6">
        <f t="shared" si="0"/>
        <v>172900</v>
      </c>
    </row>
    <row r="11" spans="1:5" x14ac:dyDescent="0.2">
      <c r="A11" s="26" t="s">
        <v>56</v>
      </c>
      <c r="B11" s="5">
        <v>1</v>
      </c>
      <c r="C11" s="23">
        <v>999900</v>
      </c>
      <c r="D11" s="6">
        <f t="shared" si="0"/>
        <v>999900</v>
      </c>
    </row>
    <row r="12" spans="1:5" x14ac:dyDescent="0.2">
      <c r="A12" s="26" t="s">
        <v>57</v>
      </c>
      <c r="B12" s="5">
        <v>2</v>
      </c>
      <c r="C12" s="23">
        <v>135900</v>
      </c>
      <c r="D12" s="6">
        <f t="shared" si="0"/>
        <v>271800</v>
      </c>
    </row>
    <row r="13" spans="1:5" x14ac:dyDescent="0.2">
      <c r="A13" s="26" t="s">
        <v>58</v>
      </c>
      <c r="B13" s="5">
        <v>24</v>
      </c>
      <c r="C13" s="23">
        <v>569905</v>
      </c>
      <c r="D13" s="6">
        <f t="shared" si="0"/>
        <v>13677720</v>
      </c>
    </row>
    <row r="14" spans="1:5" x14ac:dyDescent="0.2">
      <c r="A14" s="26" t="s">
        <v>59</v>
      </c>
      <c r="B14" s="5">
        <v>23</v>
      </c>
      <c r="C14" s="23">
        <v>299900</v>
      </c>
      <c r="D14" s="6">
        <f t="shared" si="0"/>
        <v>6897700</v>
      </c>
    </row>
    <row r="15" spans="1:5" x14ac:dyDescent="0.2">
      <c r="A15" s="26" t="s">
        <v>60</v>
      </c>
      <c r="B15" s="5">
        <v>18</v>
      </c>
      <c r="C15" s="23">
        <v>399900</v>
      </c>
      <c r="D15" s="6">
        <f t="shared" si="0"/>
        <v>7198200</v>
      </c>
    </row>
    <row r="16" spans="1:5" x14ac:dyDescent="0.2">
      <c r="A16" s="26" t="s">
        <v>61</v>
      </c>
      <c r="B16" s="5">
        <v>1</v>
      </c>
      <c r="C16" s="23">
        <v>381900</v>
      </c>
      <c r="D16" s="6">
        <f t="shared" si="0"/>
        <v>381900</v>
      </c>
    </row>
    <row r="17" spans="1:4" x14ac:dyDescent="0.2">
      <c r="A17" s="26" t="s">
        <v>62</v>
      </c>
      <c r="B17" s="5">
        <v>14</v>
      </c>
      <c r="C17" s="23">
        <v>33700</v>
      </c>
      <c r="D17" s="6">
        <f t="shared" si="0"/>
        <v>471800</v>
      </c>
    </row>
    <row r="18" spans="1:4" x14ac:dyDescent="0.2">
      <c r="A18" s="26" t="s">
        <v>63</v>
      </c>
      <c r="B18" s="5">
        <v>5</v>
      </c>
      <c r="C18" s="23">
        <v>254900</v>
      </c>
      <c r="D18" s="6">
        <f t="shared" si="0"/>
        <v>1274500</v>
      </c>
    </row>
    <row r="19" spans="1:4" x14ac:dyDescent="0.2">
      <c r="A19" s="26" t="s">
        <v>64</v>
      </c>
      <c r="B19" s="5">
        <v>4</v>
      </c>
      <c r="C19" s="23">
        <v>2699900</v>
      </c>
      <c r="D19" s="6">
        <f t="shared" si="0"/>
        <v>10799600</v>
      </c>
    </row>
    <row r="20" spans="1:4" x14ac:dyDescent="0.2">
      <c r="A20" s="26" t="s">
        <v>65</v>
      </c>
      <c r="B20" s="5">
        <v>1</v>
      </c>
      <c r="C20" s="23">
        <v>109900</v>
      </c>
      <c r="D20" s="6">
        <f t="shared" si="0"/>
        <v>109900</v>
      </c>
    </row>
    <row r="21" spans="1:4" x14ac:dyDescent="0.2">
      <c r="A21" s="26" t="s">
        <v>66</v>
      </c>
      <c r="B21" s="5">
        <v>1</v>
      </c>
      <c r="C21" s="23">
        <v>1724900</v>
      </c>
      <c r="D21" s="6">
        <f t="shared" si="0"/>
        <v>1724900</v>
      </c>
    </row>
    <row r="23" spans="1:4" x14ac:dyDescent="0.2">
      <c r="A23" s="1" t="s">
        <v>0</v>
      </c>
      <c r="B23" s="1" t="s">
        <v>2</v>
      </c>
      <c r="C23" s="1" t="s">
        <v>3</v>
      </c>
      <c r="D23" s="1" t="s">
        <v>4</v>
      </c>
    </row>
    <row r="24" spans="1:4" x14ac:dyDescent="0.2">
      <c r="A24" s="104" t="s">
        <v>9</v>
      </c>
      <c r="B24" s="105"/>
      <c r="C24" s="106"/>
      <c r="D24" s="3">
        <f>SUM(D25:D51)</f>
        <v>6744960</v>
      </c>
    </row>
    <row r="25" spans="1:4" x14ac:dyDescent="0.2">
      <c r="A25" s="26" t="s">
        <v>67</v>
      </c>
      <c r="B25" s="5">
        <v>2</v>
      </c>
      <c r="C25" s="23">
        <v>199900</v>
      </c>
      <c r="D25" s="6">
        <f>C25*B25</f>
        <v>399800</v>
      </c>
    </row>
    <row r="26" spans="1:4" x14ac:dyDescent="0.2">
      <c r="A26" s="26" t="s">
        <v>68</v>
      </c>
      <c r="B26" s="5">
        <v>3</v>
      </c>
      <c r="C26" s="23">
        <v>26900</v>
      </c>
      <c r="D26" s="6">
        <f t="shared" ref="D26:D51" si="1">C26*B26</f>
        <v>80700</v>
      </c>
    </row>
    <row r="27" spans="1:4" x14ac:dyDescent="0.2">
      <c r="A27" s="26" t="s">
        <v>69</v>
      </c>
      <c r="B27" s="5">
        <v>1</v>
      </c>
      <c r="C27" s="23">
        <v>109900</v>
      </c>
      <c r="D27" s="6">
        <f t="shared" si="1"/>
        <v>109900</v>
      </c>
    </row>
    <row r="28" spans="1:4" x14ac:dyDescent="0.2">
      <c r="A28" s="26" t="s">
        <v>70</v>
      </c>
      <c r="B28" s="5">
        <v>2</v>
      </c>
      <c r="C28" s="23">
        <v>29900</v>
      </c>
      <c r="D28" s="6">
        <f t="shared" si="1"/>
        <v>59800</v>
      </c>
    </row>
    <row r="29" spans="1:4" x14ac:dyDescent="0.2">
      <c r="A29" s="26" t="s">
        <v>71</v>
      </c>
      <c r="B29" s="5">
        <v>1</v>
      </c>
      <c r="C29" s="23">
        <v>39900</v>
      </c>
      <c r="D29" s="6">
        <f t="shared" si="1"/>
        <v>39900</v>
      </c>
    </row>
    <row r="30" spans="1:4" x14ac:dyDescent="0.2">
      <c r="A30" s="26" t="s">
        <v>72</v>
      </c>
      <c r="B30" s="5">
        <v>1</v>
      </c>
      <c r="C30" s="23">
        <v>19900</v>
      </c>
      <c r="D30" s="6">
        <f t="shared" si="1"/>
        <v>19900</v>
      </c>
    </row>
    <row r="31" spans="1:4" x14ac:dyDescent="0.2">
      <c r="A31" s="26" t="s">
        <v>73</v>
      </c>
      <c r="B31" s="5">
        <v>1</v>
      </c>
      <c r="C31" s="23">
        <v>24900</v>
      </c>
      <c r="D31" s="6">
        <f t="shared" si="1"/>
        <v>24900</v>
      </c>
    </row>
    <row r="32" spans="1:4" x14ac:dyDescent="0.2">
      <c r="A32" s="26" t="s">
        <v>74</v>
      </c>
      <c r="B32" s="5">
        <v>1</v>
      </c>
      <c r="C32" s="23">
        <v>19900</v>
      </c>
      <c r="D32" s="6">
        <f t="shared" si="1"/>
        <v>19900</v>
      </c>
    </row>
    <row r="33" spans="1:4" x14ac:dyDescent="0.2">
      <c r="A33" s="26" t="s">
        <v>75</v>
      </c>
      <c r="B33" s="5">
        <v>2</v>
      </c>
      <c r="C33" s="23">
        <v>479900</v>
      </c>
      <c r="D33" s="6">
        <f t="shared" si="1"/>
        <v>959800</v>
      </c>
    </row>
    <row r="34" spans="1:4" x14ac:dyDescent="0.2">
      <c r="A34" s="26" t="s">
        <v>76</v>
      </c>
      <c r="B34" s="5">
        <v>3</v>
      </c>
      <c r="C34" s="23">
        <v>39900</v>
      </c>
      <c r="D34" s="6">
        <f t="shared" si="1"/>
        <v>119700</v>
      </c>
    </row>
    <row r="35" spans="1:4" x14ac:dyDescent="0.2">
      <c r="A35" s="26" t="s">
        <v>77</v>
      </c>
      <c r="B35" s="5">
        <v>2</v>
      </c>
      <c r="C35" s="23">
        <v>24900</v>
      </c>
      <c r="D35" s="6">
        <f t="shared" si="1"/>
        <v>49800</v>
      </c>
    </row>
    <row r="36" spans="1:4" x14ac:dyDescent="0.2">
      <c r="A36" s="26" t="s">
        <v>78</v>
      </c>
      <c r="B36" s="5">
        <v>1</v>
      </c>
      <c r="C36" s="23">
        <v>29900</v>
      </c>
      <c r="D36" s="6">
        <f t="shared" si="1"/>
        <v>29900</v>
      </c>
    </row>
    <row r="37" spans="1:4" x14ac:dyDescent="0.2">
      <c r="A37" s="26" t="s">
        <v>79</v>
      </c>
      <c r="B37" s="5">
        <v>24</v>
      </c>
      <c r="C37" s="23">
        <v>15900</v>
      </c>
      <c r="D37" s="6">
        <f t="shared" si="1"/>
        <v>381600</v>
      </c>
    </row>
    <row r="38" spans="1:4" x14ac:dyDescent="0.2">
      <c r="A38" s="26" t="s">
        <v>80</v>
      </c>
      <c r="B38" s="5">
        <v>23</v>
      </c>
      <c r="C38" s="23">
        <v>34900</v>
      </c>
      <c r="D38" s="6">
        <f t="shared" si="1"/>
        <v>802700</v>
      </c>
    </row>
    <row r="39" spans="1:4" x14ac:dyDescent="0.2">
      <c r="A39" s="26" t="s">
        <v>81</v>
      </c>
      <c r="B39" s="5">
        <v>1</v>
      </c>
      <c r="C39" s="23">
        <v>56560</v>
      </c>
      <c r="D39" s="6">
        <f t="shared" si="1"/>
        <v>56560</v>
      </c>
    </row>
    <row r="40" spans="1:4" x14ac:dyDescent="0.2">
      <c r="A40" s="26" t="s">
        <v>82</v>
      </c>
      <c r="B40" s="5">
        <v>1</v>
      </c>
      <c r="C40" s="23">
        <v>69900</v>
      </c>
      <c r="D40" s="6">
        <f t="shared" si="1"/>
        <v>69900</v>
      </c>
    </row>
    <row r="41" spans="1:4" x14ac:dyDescent="0.2">
      <c r="A41" s="26" t="s">
        <v>83</v>
      </c>
      <c r="B41" s="5">
        <v>1</v>
      </c>
      <c r="C41" s="23">
        <v>119900</v>
      </c>
      <c r="D41" s="6">
        <f t="shared" si="1"/>
        <v>119900</v>
      </c>
    </row>
    <row r="42" spans="1:4" x14ac:dyDescent="0.2">
      <c r="A42" s="26" t="s">
        <v>84</v>
      </c>
      <c r="B42" s="5">
        <v>2</v>
      </c>
      <c r="C42" s="23">
        <v>54900</v>
      </c>
      <c r="D42" s="6">
        <f t="shared" si="1"/>
        <v>109800</v>
      </c>
    </row>
    <row r="43" spans="1:4" x14ac:dyDescent="0.2">
      <c r="A43" s="26" t="s">
        <v>85</v>
      </c>
      <c r="B43" s="5">
        <v>1</v>
      </c>
      <c r="C43" s="23">
        <v>139900</v>
      </c>
      <c r="D43" s="6">
        <f t="shared" si="1"/>
        <v>139900</v>
      </c>
    </row>
    <row r="44" spans="1:4" x14ac:dyDescent="0.2">
      <c r="A44" s="26" t="s">
        <v>86</v>
      </c>
      <c r="B44" s="5">
        <v>2</v>
      </c>
      <c r="C44" s="23">
        <v>139900</v>
      </c>
      <c r="D44" s="6">
        <f t="shared" si="1"/>
        <v>279800</v>
      </c>
    </row>
    <row r="45" spans="1:4" x14ac:dyDescent="0.2">
      <c r="A45" s="26" t="s">
        <v>87</v>
      </c>
      <c r="B45" s="5">
        <v>25</v>
      </c>
      <c r="C45" s="23">
        <v>39900</v>
      </c>
      <c r="D45" s="6">
        <f t="shared" si="1"/>
        <v>997500</v>
      </c>
    </row>
    <row r="46" spans="1:4" x14ac:dyDescent="0.2">
      <c r="A46" s="26" t="s">
        <v>88</v>
      </c>
      <c r="B46" s="5">
        <v>2</v>
      </c>
      <c r="C46" s="23">
        <v>59900</v>
      </c>
      <c r="D46" s="6">
        <f t="shared" si="1"/>
        <v>119800</v>
      </c>
    </row>
    <row r="47" spans="1:4" x14ac:dyDescent="0.2">
      <c r="A47" s="26" t="s">
        <v>89</v>
      </c>
      <c r="B47" s="5">
        <v>6</v>
      </c>
      <c r="C47" s="23">
        <v>29900</v>
      </c>
      <c r="D47" s="6">
        <f t="shared" si="1"/>
        <v>179400</v>
      </c>
    </row>
    <row r="48" spans="1:4" x14ac:dyDescent="0.2">
      <c r="A48" s="26" t="s">
        <v>90</v>
      </c>
      <c r="B48" s="5">
        <v>2</v>
      </c>
      <c r="C48" s="23">
        <v>144900</v>
      </c>
      <c r="D48" s="6">
        <f t="shared" si="1"/>
        <v>289800</v>
      </c>
    </row>
    <row r="49" spans="1:4" x14ac:dyDescent="0.2">
      <c r="A49" s="26" t="s">
        <v>91</v>
      </c>
      <c r="B49" s="5">
        <v>1</v>
      </c>
      <c r="C49" s="23">
        <v>49900</v>
      </c>
      <c r="D49" s="6">
        <f t="shared" si="1"/>
        <v>49900</v>
      </c>
    </row>
    <row r="50" spans="1:4" x14ac:dyDescent="0.2">
      <c r="A50" s="26" t="s">
        <v>92</v>
      </c>
      <c r="B50" s="5">
        <v>5</v>
      </c>
      <c r="C50" s="23">
        <v>184900</v>
      </c>
      <c r="D50" s="6">
        <f t="shared" si="1"/>
        <v>924500</v>
      </c>
    </row>
    <row r="51" spans="1:4" x14ac:dyDescent="0.2">
      <c r="A51" s="26" t="s">
        <v>93</v>
      </c>
      <c r="B51" s="5">
        <v>1</v>
      </c>
      <c r="C51" s="23">
        <v>309900</v>
      </c>
      <c r="D51" s="6">
        <f t="shared" si="1"/>
        <v>309900</v>
      </c>
    </row>
    <row r="53" spans="1:4" x14ac:dyDescent="0.2">
      <c r="A53" s="1" t="s">
        <v>0</v>
      </c>
      <c r="B53" s="1" t="s">
        <v>2</v>
      </c>
      <c r="C53" s="1" t="s">
        <v>3</v>
      </c>
      <c r="D53" s="1" t="s">
        <v>4</v>
      </c>
    </row>
    <row r="54" spans="1:4" x14ac:dyDescent="0.2">
      <c r="A54" s="104" t="s">
        <v>10</v>
      </c>
      <c r="B54" s="105"/>
      <c r="C54" s="106"/>
      <c r="D54" s="3">
        <f>SUM(D55:D81)</f>
        <v>73348300</v>
      </c>
    </row>
    <row r="55" spans="1:4" x14ac:dyDescent="0.2">
      <c r="A55" s="26" t="s">
        <v>94</v>
      </c>
      <c r="B55" s="5">
        <v>19</v>
      </c>
      <c r="C55" s="27">
        <v>34900</v>
      </c>
      <c r="D55" s="6">
        <f>C55*B55</f>
        <v>663100</v>
      </c>
    </row>
    <row r="56" spans="1:4" x14ac:dyDescent="0.2">
      <c r="A56" s="26" t="s">
        <v>95</v>
      </c>
      <c r="B56" s="5">
        <v>2</v>
      </c>
      <c r="C56" s="28">
        <v>494900</v>
      </c>
      <c r="D56" s="6">
        <f t="shared" ref="D56:D81" si="2">C56*B56</f>
        <v>989800</v>
      </c>
    </row>
    <row r="57" spans="1:4" x14ac:dyDescent="0.2">
      <c r="A57" s="26" t="s">
        <v>96</v>
      </c>
      <c r="B57" s="5">
        <v>1</v>
      </c>
      <c r="C57" s="28">
        <v>399900</v>
      </c>
      <c r="D57" s="6">
        <f t="shared" si="2"/>
        <v>399900</v>
      </c>
    </row>
    <row r="58" spans="1:4" x14ac:dyDescent="0.2">
      <c r="A58" s="26" t="s">
        <v>97</v>
      </c>
      <c r="B58" s="5">
        <v>4</v>
      </c>
      <c r="C58" s="28">
        <v>499900</v>
      </c>
      <c r="D58" s="6">
        <f t="shared" si="2"/>
        <v>1999600</v>
      </c>
    </row>
    <row r="59" spans="1:4" x14ac:dyDescent="0.2">
      <c r="A59" s="26" t="s">
        <v>98</v>
      </c>
      <c r="B59" s="5">
        <v>1</v>
      </c>
      <c r="C59" s="28">
        <v>289900</v>
      </c>
      <c r="D59" s="6">
        <f t="shared" si="2"/>
        <v>289900</v>
      </c>
    </row>
    <row r="60" spans="1:4" x14ac:dyDescent="0.2">
      <c r="A60" s="26" t="s">
        <v>99</v>
      </c>
      <c r="B60" s="5">
        <v>1</v>
      </c>
      <c r="C60" s="28">
        <v>3990000</v>
      </c>
      <c r="D60" s="6">
        <f t="shared" si="2"/>
        <v>3990000</v>
      </c>
    </row>
    <row r="61" spans="1:4" x14ac:dyDescent="0.2">
      <c r="A61" s="26" t="s">
        <v>99</v>
      </c>
      <c r="B61" s="5">
        <v>3</v>
      </c>
      <c r="C61" s="28">
        <v>2011100</v>
      </c>
      <c r="D61" s="6">
        <f t="shared" si="2"/>
        <v>6033300</v>
      </c>
    </row>
    <row r="62" spans="1:4" x14ac:dyDescent="0.2">
      <c r="A62" s="26" t="s">
        <v>100</v>
      </c>
      <c r="B62" s="5">
        <v>1</v>
      </c>
      <c r="C62" s="28">
        <v>424900</v>
      </c>
      <c r="D62" s="6">
        <f t="shared" si="2"/>
        <v>424900</v>
      </c>
    </row>
    <row r="63" spans="1:4" x14ac:dyDescent="0.2">
      <c r="A63" s="26" t="s">
        <v>101</v>
      </c>
      <c r="B63" s="5">
        <v>26</v>
      </c>
      <c r="C63" s="28">
        <v>152900</v>
      </c>
      <c r="D63" s="6">
        <f t="shared" si="2"/>
        <v>3975400</v>
      </c>
    </row>
    <row r="64" spans="1:4" x14ac:dyDescent="0.2">
      <c r="A64" s="26" t="s">
        <v>102</v>
      </c>
      <c r="B64" s="5">
        <v>6</v>
      </c>
      <c r="C64" s="28">
        <v>179000</v>
      </c>
      <c r="D64" s="6">
        <f t="shared" si="2"/>
        <v>1074000</v>
      </c>
    </row>
    <row r="65" spans="1:4" x14ac:dyDescent="0.2">
      <c r="A65" s="26" t="s">
        <v>103</v>
      </c>
      <c r="B65" s="5">
        <v>1</v>
      </c>
      <c r="C65" s="28">
        <v>2749900</v>
      </c>
      <c r="D65" s="6">
        <f t="shared" si="2"/>
        <v>2749900</v>
      </c>
    </row>
    <row r="66" spans="1:4" x14ac:dyDescent="0.2">
      <c r="A66" s="26" t="s">
        <v>104</v>
      </c>
      <c r="B66" s="5">
        <v>1</v>
      </c>
      <c r="C66" s="28">
        <v>1859900</v>
      </c>
      <c r="D66" s="6">
        <f t="shared" si="2"/>
        <v>1859900</v>
      </c>
    </row>
    <row r="67" spans="1:4" x14ac:dyDescent="0.2">
      <c r="A67" s="26" t="s">
        <v>105</v>
      </c>
      <c r="B67" s="5">
        <v>1</v>
      </c>
      <c r="C67" s="28">
        <v>1399900</v>
      </c>
      <c r="D67" s="6">
        <f t="shared" si="2"/>
        <v>1399900</v>
      </c>
    </row>
    <row r="68" spans="1:4" x14ac:dyDescent="0.2">
      <c r="A68" s="26" t="s">
        <v>106</v>
      </c>
      <c r="B68" s="5">
        <v>2</v>
      </c>
      <c r="C68" s="28">
        <v>270000</v>
      </c>
      <c r="D68" s="6">
        <f t="shared" si="2"/>
        <v>540000</v>
      </c>
    </row>
    <row r="69" spans="1:4" x14ac:dyDescent="0.2">
      <c r="A69" s="26" t="s">
        <v>107</v>
      </c>
      <c r="B69" s="5">
        <v>2</v>
      </c>
      <c r="C69" s="28">
        <v>799900</v>
      </c>
      <c r="D69" s="6">
        <f t="shared" si="2"/>
        <v>1599800</v>
      </c>
    </row>
    <row r="70" spans="1:4" x14ac:dyDescent="0.2">
      <c r="A70" s="26" t="s">
        <v>108</v>
      </c>
      <c r="B70" s="5">
        <v>1</v>
      </c>
      <c r="C70" s="28">
        <v>299900</v>
      </c>
      <c r="D70" s="6">
        <f t="shared" si="2"/>
        <v>299900</v>
      </c>
    </row>
    <row r="71" spans="1:4" x14ac:dyDescent="0.2">
      <c r="A71" s="26" t="s">
        <v>109</v>
      </c>
      <c r="B71" s="5">
        <v>1</v>
      </c>
      <c r="C71" s="28">
        <v>1379900</v>
      </c>
      <c r="D71" s="6">
        <f t="shared" si="2"/>
        <v>1379900</v>
      </c>
    </row>
    <row r="72" spans="1:4" x14ac:dyDescent="0.2">
      <c r="A72" s="26" t="s">
        <v>110</v>
      </c>
      <c r="B72" s="5">
        <v>3</v>
      </c>
      <c r="C72" s="28">
        <v>274900</v>
      </c>
      <c r="D72" s="6">
        <f t="shared" si="2"/>
        <v>824700</v>
      </c>
    </row>
    <row r="73" spans="1:4" x14ac:dyDescent="0.2">
      <c r="A73" s="26" t="s">
        <v>111</v>
      </c>
      <c r="B73" s="5">
        <v>8</v>
      </c>
      <c r="C73" s="28">
        <v>199900</v>
      </c>
      <c r="D73" s="6">
        <f t="shared" si="2"/>
        <v>1599200</v>
      </c>
    </row>
    <row r="74" spans="1:4" x14ac:dyDescent="0.2">
      <c r="A74" s="26" t="s">
        <v>112</v>
      </c>
      <c r="B74" s="5">
        <v>1</v>
      </c>
      <c r="C74" s="27">
        <v>2290800</v>
      </c>
      <c r="D74" s="6">
        <f t="shared" si="2"/>
        <v>2290800</v>
      </c>
    </row>
    <row r="75" spans="1:4" x14ac:dyDescent="0.2">
      <c r="A75" s="26" t="s">
        <v>113</v>
      </c>
      <c r="B75" s="5">
        <v>14</v>
      </c>
      <c r="C75" s="28">
        <v>1599900</v>
      </c>
      <c r="D75" s="6">
        <f t="shared" si="2"/>
        <v>22398600</v>
      </c>
    </row>
    <row r="76" spans="1:4" x14ac:dyDescent="0.2">
      <c r="A76" s="26" t="s">
        <v>114</v>
      </c>
      <c r="B76" s="5">
        <v>4</v>
      </c>
      <c r="C76" s="28">
        <v>1600000</v>
      </c>
      <c r="D76" s="6">
        <f t="shared" si="2"/>
        <v>6400000</v>
      </c>
    </row>
    <row r="77" spans="1:4" x14ac:dyDescent="0.2">
      <c r="A77" s="26" t="s">
        <v>115</v>
      </c>
      <c r="B77" s="5">
        <v>14</v>
      </c>
      <c r="C77" s="28">
        <v>339900</v>
      </c>
      <c r="D77" s="6">
        <f t="shared" si="2"/>
        <v>4758600</v>
      </c>
    </row>
    <row r="78" spans="1:4" x14ac:dyDescent="0.2">
      <c r="A78" s="26" t="s">
        <v>116</v>
      </c>
      <c r="B78" s="5">
        <v>2</v>
      </c>
      <c r="C78" s="28">
        <v>644900</v>
      </c>
      <c r="D78" s="6">
        <f t="shared" si="2"/>
        <v>1289800</v>
      </c>
    </row>
    <row r="79" spans="1:4" x14ac:dyDescent="0.2">
      <c r="A79" s="26" t="s">
        <v>117</v>
      </c>
      <c r="B79" s="5">
        <v>1</v>
      </c>
      <c r="C79" s="28">
        <v>1699900</v>
      </c>
      <c r="D79" s="6">
        <f t="shared" si="2"/>
        <v>1699900</v>
      </c>
    </row>
    <row r="80" spans="1:4" x14ac:dyDescent="0.2">
      <c r="A80" s="26" t="s">
        <v>118</v>
      </c>
      <c r="B80" s="5">
        <v>1</v>
      </c>
      <c r="C80" s="28">
        <v>807600</v>
      </c>
      <c r="D80" s="6">
        <f t="shared" si="2"/>
        <v>807600</v>
      </c>
    </row>
    <row r="81" spans="1:4" x14ac:dyDescent="0.2">
      <c r="A81" s="26" t="s">
        <v>119</v>
      </c>
      <c r="B81" s="5">
        <v>1</v>
      </c>
      <c r="C81" s="28">
        <v>1609900</v>
      </c>
      <c r="D81" s="6">
        <f t="shared" si="2"/>
        <v>1609900</v>
      </c>
    </row>
    <row r="83" spans="1:4" x14ac:dyDescent="0.2">
      <c r="A83" s="1" t="s">
        <v>0</v>
      </c>
      <c r="B83" s="1" t="s">
        <v>2</v>
      </c>
      <c r="C83" s="1" t="s">
        <v>3</v>
      </c>
      <c r="D83" s="1" t="s">
        <v>4</v>
      </c>
    </row>
    <row r="84" spans="1:4" x14ac:dyDescent="0.2">
      <c r="A84" s="104" t="s">
        <v>13</v>
      </c>
      <c r="B84" s="105"/>
      <c r="C84" s="106"/>
      <c r="D84" s="3">
        <f>SUM(D85:D90)</f>
        <v>34906200</v>
      </c>
    </row>
    <row r="85" spans="1:4" x14ac:dyDescent="0.2">
      <c r="A85" s="26" t="s">
        <v>120</v>
      </c>
      <c r="B85" s="5">
        <v>1</v>
      </c>
      <c r="C85" s="28">
        <v>2932000</v>
      </c>
      <c r="D85" s="6">
        <f t="shared" ref="D85:D90" si="3">C85*B85</f>
        <v>2932000</v>
      </c>
    </row>
    <row r="86" spans="1:4" x14ac:dyDescent="0.2">
      <c r="A86" s="26" t="s">
        <v>121</v>
      </c>
      <c r="B86" s="5">
        <v>1</v>
      </c>
      <c r="C86" s="28">
        <v>3758000</v>
      </c>
      <c r="D86" s="6">
        <f t="shared" si="3"/>
        <v>3758000</v>
      </c>
    </row>
    <row r="87" spans="1:4" x14ac:dyDescent="0.2">
      <c r="A87" s="26" t="s">
        <v>122</v>
      </c>
      <c r="B87" s="5">
        <v>16</v>
      </c>
      <c r="C87" s="28">
        <v>1299900</v>
      </c>
      <c r="D87" s="6">
        <f t="shared" si="3"/>
        <v>20798400</v>
      </c>
    </row>
    <row r="88" spans="1:4" x14ac:dyDescent="0.2">
      <c r="A88" s="26" t="s">
        <v>123</v>
      </c>
      <c r="B88" s="5">
        <v>2</v>
      </c>
      <c r="C88" s="28">
        <v>679000</v>
      </c>
      <c r="D88" s="6">
        <f t="shared" si="3"/>
        <v>1358000</v>
      </c>
    </row>
    <row r="89" spans="1:4" x14ac:dyDescent="0.2">
      <c r="A89" s="26" t="s">
        <v>124</v>
      </c>
      <c r="B89" s="5">
        <v>1</v>
      </c>
      <c r="C89" s="28">
        <v>3699900</v>
      </c>
      <c r="D89" s="6">
        <f t="shared" si="3"/>
        <v>3699900</v>
      </c>
    </row>
    <row r="90" spans="1:4" x14ac:dyDescent="0.2">
      <c r="A90" s="26" t="s">
        <v>125</v>
      </c>
      <c r="B90" s="5">
        <v>1</v>
      </c>
      <c r="C90" s="28">
        <v>2359900</v>
      </c>
      <c r="D90" s="6">
        <f t="shared" si="3"/>
        <v>2359900</v>
      </c>
    </row>
    <row r="93" spans="1:4" x14ac:dyDescent="0.2">
      <c r="A93" s="8" t="s">
        <v>11</v>
      </c>
    </row>
    <row r="94" spans="1:4" x14ac:dyDescent="0.2">
      <c r="A94" s="10" t="s">
        <v>0</v>
      </c>
      <c r="B94" s="10" t="s">
        <v>12</v>
      </c>
    </row>
    <row r="95" spans="1:4" x14ac:dyDescent="0.2">
      <c r="A95" s="4" t="str">
        <f>A3</f>
        <v>Adecuación, construcción y edificaciones</v>
      </c>
      <c r="B95" s="11">
        <f>E2</f>
        <v>1301250000</v>
      </c>
    </row>
    <row r="96" spans="1:4" x14ac:dyDescent="0.2">
      <c r="A96" s="4" t="str">
        <f>A6</f>
        <v>Maquinaria y equipo</v>
      </c>
      <c r="B96" s="11">
        <f>D6</f>
        <v>49763520</v>
      </c>
    </row>
    <row r="97" spans="1:2" x14ac:dyDescent="0.2">
      <c r="A97" s="4" t="str">
        <f>A24</f>
        <v>Herramientas/utensilios</v>
      </c>
      <c r="B97" s="11">
        <f>D24</f>
        <v>6744960</v>
      </c>
    </row>
    <row r="98" spans="1:2" x14ac:dyDescent="0.2">
      <c r="A98" s="4" t="str">
        <f>A54</f>
        <v>Muebles y enseres</v>
      </c>
      <c r="B98" s="11">
        <f>D54</f>
        <v>73348300</v>
      </c>
    </row>
    <row r="99" spans="1:2" x14ac:dyDescent="0.2">
      <c r="A99" s="4" t="str">
        <f>A84</f>
        <v>Equipos de comunicación y cómputo</v>
      </c>
      <c r="B99" s="11">
        <f>D84</f>
        <v>34906200</v>
      </c>
    </row>
    <row r="100" spans="1:2" x14ac:dyDescent="0.2">
      <c r="A100" s="13" t="s">
        <v>27</v>
      </c>
      <c r="B100" s="29">
        <f>SUM(B95:B99)</f>
        <v>1466012980</v>
      </c>
    </row>
    <row r="102" spans="1:2" x14ac:dyDescent="0.2">
      <c r="A102" s="8" t="s">
        <v>14</v>
      </c>
    </row>
    <row r="103" spans="1:2" x14ac:dyDescent="0.2">
      <c r="A103" s="10" t="s">
        <v>0</v>
      </c>
      <c r="B103" s="10" t="s">
        <v>12</v>
      </c>
    </row>
    <row r="104" spans="1:2" x14ac:dyDescent="0.2">
      <c r="A104" s="4" t="s">
        <v>15</v>
      </c>
      <c r="B104" s="11">
        <v>5000000</v>
      </c>
    </row>
    <row r="105" spans="1:2" x14ac:dyDescent="0.2">
      <c r="A105" s="4" t="s">
        <v>126</v>
      </c>
      <c r="B105" s="11">
        <v>2800000</v>
      </c>
    </row>
    <row r="106" spans="1:2" x14ac:dyDescent="0.2">
      <c r="A106" s="4" t="s">
        <v>16</v>
      </c>
      <c r="B106" s="11">
        <v>474500</v>
      </c>
    </row>
    <row r="107" spans="1:2" x14ac:dyDescent="0.2">
      <c r="A107" s="4" t="s">
        <v>17</v>
      </c>
      <c r="B107" s="11">
        <v>3500000</v>
      </c>
    </row>
    <row r="108" spans="1:2" x14ac:dyDescent="0.2">
      <c r="A108" s="4" t="s">
        <v>18</v>
      </c>
      <c r="B108" s="11">
        <v>1863000</v>
      </c>
    </row>
    <row r="109" spans="1:2" x14ac:dyDescent="0.2">
      <c r="A109" s="13" t="s">
        <v>27</v>
      </c>
      <c r="B109" s="11">
        <f>SUM(B104:B108)</f>
        <v>13637500</v>
      </c>
    </row>
    <row r="111" spans="1:2" x14ac:dyDescent="0.2">
      <c r="A111" s="8" t="s">
        <v>20</v>
      </c>
    </row>
    <row r="113" spans="1:4" x14ac:dyDescent="0.2">
      <c r="A113" s="107" t="s">
        <v>21</v>
      </c>
      <c r="B113" s="107"/>
      <c r="C113" s="107"/>
      <c r="D113" s="12">
        <v>3</v>
      </c>
    </row>
    <row r="115" spans="1:4" x14ac:dyDescent="0.2">
      <c r="B115" s="14" t="s">
        <v>25</v>
      </c>
      <c r="C115" s="14" t="s">
        <v>26</v>
      </c>
    </row>
    <row r="116" spans="1:4" x14ac:dyDescent="0.2">
      <c r="A116" s="4" t="s">
        <v>22</v>
      </c>
      <c r="B116" s="6">
        <f>'Costos y gastos'!B94</f>
        <v>21353942.695801113</v>
      </c>
      <c r="C116" s="11">
        <f>B116*$D$113</f>
        <v>64061828.087403342</v>
      </c>
    </row>
    <row r="117" spans="1:4" x14ac:dyDescent="0.2">
      <c r="A117" s="4" t="s">
        <v>23</v>
      </c>
      <c r="B117" s="6">
        <f>'Costos y gastos'!B107</f>
        <v>16380844.089965556</v>
      </c>
      <c r="C117" s="11">
        <f t="shared" ref="C117:C118" si="4">B117*$D$113</f>
        <v>49142532.269896671</v>
      </c>
    </row>
    <row r="118" spans="1:4" x14ac:dyDescent="0.2">
      <c r="A118" s="4" t="s">
        <v>24</v>
      </c>
      <c r="B118" s="6">
        <v>0</v>
      </c>
      <c r="C118" s="11">
        <f t="shared" si="4"/>
        <v>0</v>
      </c>
    </row>
    <row r="119" spans="1:4" x14ac:dyDescent="0.2">
      <c r="A119" s="4" t="s">
        <v>28</v>
      </c>
      <c r="B119" s="6">
        <f>(Proyecciones!G36*Proyecciones!F55)/12</f>
        <v>2498966.6666666665</v>
      </c>
      <c r="C119" s="11">
        <f>B119*$D$113</f>
        <v>7496900</v>
      </c>
      <c r="D119" s="9"/>
    </row>
    <row r="120" spans="1:4" x14ac:dyDescent="0.2">
      <c r="A120" s="4" t="s">
        <v>29</v>
      </c>
      <c r="B120" s="6">
        <f>'Costos y gastos'!B67+'Costos y gastos'!B100+'Costos y gastos'!B105</f>
        <v>4357131.7222222229</v>
      </c>
      <c r="C120" s="11">
        <f>B120*$D$113</f>
        <v>13071395.166666668</v>
      </c>
    </row>
    <row r="121" spans="1:4" x14ac:dyDescent="0.2">
      <c r="A121" s="13" t="s">
        <v>27</v>
      </c>
      <c r="B121" s="11">
        <f>SUM(B116:B120)</f>
        <v>44590885.174655557</v>
      </c>
      <c r="C121" s="11">
        <f>B121*$D$113</f>
        <v>133772655.52396667</v>
      </c>
    </row>
    <row r="124" spans="1:4" x14ac:dyDescent="0.2">
      <c r="A124" s="8" t="s">
        <v>19</v>
      </c>
    </row>
    <row r="125" spans="1:4" x14ac:dyDescent="0.2">
      <c r="A125" s="10" t="s">
        <v>0</v>
      </c>
      <c r="B125" s="10" t="s">
        <v>12</v>
      </c>
    </row>
    <row r="126" spans="1:4" x14ac:dyDescent="0.2">
      <c r="A126" s="4" t="s">
        <v>11</v>
      </c>
      <c r="B126" s="11">
        <f>B100</f>
        <v>1466012980</v>
      </c>
    </row>
    <row r="127" spans="1:4" x14ac:dyDescent="0.2">
      <c r="A127" s="4" t="s">
        <v>14</v>
      </c>
      <c r="B127" s="11">
        <f>B109</f>
        <v>13637500</v>
      </c>
    </row>
    <row r="128" spans="1:4" x14ac:dyDescent="0.2">
      <c r="A128" s="4" t="s">
        <v>20</v>
      </c>
      <c r="B128" s="11">
        <f>C121</f>
        <v>133772655.52396667</v>
      </c>
    </row>
    <row r="129" spans="1:3" x14ac:dyDescent="0.2">
      <c r="A129" s="13" t="s">
        <v>27</v>
      </c>
      <c r="B129" s="29">
        <f>SUM(B126:B128)</f>
        <v>1613423135.5239668</v>
      </c>
    </row>
    <row r="132" spans="1:3" x14ac:dyDescent="0.2">
      <c r="A132" s="8" t="s">
        <v>269</v>
      </c>
    </row>
    <row r="134" spans="1:3" x14ac:dyDescent="0.2">
      <c r="A134" s="88" t="s">
        <v>269</v>
      </c>
      <c r="B134" s="89">
        <f>B129</f>
        <v>1613423135.5239668</v>
      </c>
      <c r="C134" s="1" t="s">
        <v>271</v>
      </c>
    </row>
    <row r="135" spans="1:3" x14ac:dyDescent="0.2">
      <c r="A135" s="4" t="s">
        <v>270</v>
      </c>
      <c r="B135" s="11">
        <f>B129</f>
        <v>1613423135.5239668</v>
      </c>
      <c r="C135" s="15">
        <v>1</v>
      </c>
    </row>
    <row r="136" spans="1:3" x14ac:dyDescent="0.2">
      <c r="A136" s="4" t="s">
        <v>272</v>
      </c>
      <c r="B136" s="4"/>
      <c r="C136" s="15">
        <v>0</v>
      </c>
    </row>
  </sheetData>
  <mergeCells count="6">
    <mergeCell ref="A84:C84"/>
    <mergeCell ref="A113:C113"/>
    <mergeCell ref="A2:D2"/>
    <mergeCell ref="A6:C6"/>
    <mergeCell ref="A24:C24"/>
    <mergeCell ref="A54:C54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08386-3C31-2442-98E4-EC2B529F2B7D}">
  <dimension ref="A1:K178"/>
  <sheetViews>
    <sheetView topLeftCell="A59" zoomScale="87" zoomScaleNormal="87" workbookViewId="0">
      <selection activeCell="A171" sqref="A171"/>
    </sheetView>
  </sheetViews>
  <sheetFormatPr baseColWidth="10" defaultRowHeight="16" x14ac:dyDescent="0.2"/>
  <cols>
    <col min="1" max="1" width="37.33203125" bestFit="1" customWidth="1"/>
    <col min="2" max="2" width="31.5" bestFit="1" customWidth="1"/>
    <col min="3" max="3" width="31.5" customWidth="1"/>
    <col min="4" max="4" width="19.33203125" bestFit="1" customWidth="1"/>
    <col min="5" max="5" width="18.5" bestFit="1" customWidth="1"/>
    <col min="6" max="6" width="14.83203125" bestFit="1" customWidth="1"/>
    <col min="7" max="8" width="13.5" bestFit="1" customWidth="1"/>
    <col min="9" max="9" width="11" bestFit="1" customWidth="1"/>
    <col min="10" max="10" width="12.5" bestFit="1" customWidth="1"/>
    <col min="11" max="11" width="11.5" bestFit="1" customWidth="1"/>
  </cols>
  <sheetData>
    <row r="1" spans="1:8" x14ac:dyDescent="0.2">
      <c r="A1" s="8" t="s">
        <v>44</v>
      </c>
    </row>
    <row r="3" spans="1:8" x14ac:dyDescent="0.2">
      <c r="A3" s="10" t="s">
        <v>0</v>
      </c>
      <c r="B3" s="10" t="s">
        <v>45</v>
      </c>
      <c r="C3" s="10" t="s">
        <v>12</v>
      </c>
      <c r="D3" s="10" t="s">
        <v>46</v>
      </c>
      <c r="E3" s="10" t="s">
        <v>47</v>
      </c>
    </row>
    <row r="4" spans="1:8" x14ac:dyDescent="0.2">
      <c r="A4" s="4" t="s">
        <v>5</v>
      </c>
      <c r="B4" s="5">
        <v>45</v>
      </c>
      <c r="C4" s="23">
        <f>Inversiones!E2</f>
        <v>1301250000</v>
      </c>
      <c r="D4" s="23">
        <f>E4/12</f>
        <v>2409722.2222222225</v>
      </c>
      <c r="E4" s="23">
        <f>C4/B4</f>
        <v>28916666.666666668</v>
      </c>
    </row>
    <row r="5" spans="1:8" x14ac:dyDescent="0.2">
      <c r="A5" s="4" t="s">
        <v>50</v>
      </c>
      <c r="B5" s="5">
        <v>10</v>
      </c>
      <c r="C5" s="23">
        <f>Inversiones!D6</f>
        <v>49763520</v>
      </c>
      <c r="D5" s="23">
        <f>E5/12</f>
        <v>414696</v>
      </c>
      <c r="E5" s="23">
        <f>C5/B5</f>
        <v>4976352</v>
      </c>
    </row>
    <row r="6" spans="1:8" x14ac:dyDescent="0.2">
      <c r="A6" s="4" t="s">
        <v>9</v>
      </c>
      <c r="B6" s="5">
        <v>5</v>
      </c>
      <c r="C6" s="23">
        <f>Inversiones!D24</f>
        <v>6744960</v>
      </c>
      <c r="D6" s="23">
        <f>E6/12</f>
        <v>112416</v>
      </c>
      <c r="E6" s="23">
        <f>C6/B6</f>
        <v>1348992</v>
      </c>
    </row>
    <row r="7" spans="1:8" x14ac:dyDescent="0.2">
      <c r="A7" s="4" t="s">
        <v>10</v>
      </c>
      <c r="B7" s="5">
        <v>10</v>
      </c>
      <c r="C7" s="23">
        <f>Inversiones!D54</f>
        <v>73348300</v>
      </c>
      <c r="D7" s="23">
        <f>E7/12</f>
        <v>611235.83333333337</v>
      </c>
      <c r="E7" s="23">
        <f>C7/B7</f>
        <v>7334830</v>
      </c>
    </row>
    <row r="8" spans="1:8" x14ac:dyDescent="0.2">
      <c r="A8" s="4" t="s">
        <v>51</v>
      </c>
      <c r="B8" s="5">
        <v>5</v>
      </c>
      <c r="C8" s="23">
        <f>Inversiones!D84</f>
        <v>34906200</v>
      </c>
      <c r="D8" s="23">
        <f>E8/12</f>
        <v>581770</v>
      </c>
      <c r="E8" s="23">
        <f>C8/B8</f>
        <v>6981240</v>
      </c>
    </row>
    <row r="9" spans="1:8" x14ac:dyDescent="0.2">
      <c r="A9" s="22" t="s">
        <v>27</v>
      </c>
      <c r="B9" s="25"/>
      <c r="C9" s="3">
        <f>SUM(C4:C8)</f>
        <v>1466012980</v>
      </c>
      <c r="D9" s="3">
        <f>SUM(D4:D8)</f>
        <v>4129840.055555556</v>
      </c>
      <c r="E9" s="3">
        <f>SUM(E4:E8)</f>
        <v>49558080.666666672</v>
      </c>
    </row>
    <row r="11" spans="1:8" x14ac:dyDescent="0.2">
      <c r="A11" s="8" t="s">
        <v>130</v>
      </c>
    </row>
    <row r="12" spans="1:8" x14ac:dyDescent="0.2">
      <c r="C12" s="109" t="s">
        <v>129</v>
      </c>
      <c r="D12" s="110"/>
      <c r="E12" s="109" t="s">
        <v>25</v>
      </c>
      <c r="F12" s="110"/>
    </row>
    <row r="13" spans="1:8" x14ac:dyDescent="0.2">
      <c r="A13" s="2" t="s">
        <v>0</v>
      </c>
      <c r="B13" s="7" t="s">
        <v>25</v>
      </c>
      <c r="C13" s="31" t="s">
        <v>127</v>
      </c>
      <c r="D13" s="31" t="s">
        <v>128</v>
      </c>
      <c r="E13" s="31" t="s">
        <v>127</v>
      </c>
      <c r="F13" s="31" t="s">
        <v>128</v>
      </c>
    </row>
    <row r="14" spans="1:8" x14ac:dyDescent="0.2">
      <c r="A14" s="30" t="s">
        <v>5</v>
      </c>
      <c r="B14" s="11">
        <f>D4</f>
        <v>2409722.2222222225</v>
      </c>
      <c r="C14" s="15">
        <v>0.9</v>
      </c>
      <c r="D14" s="15">
        <v>0.1</v>
      </c>
      <c r="E14" s="11">
        <f>B14*C14</f>
        <v>2168750.0000000005</v>
      </c>
      <c r="F14" s="11">
        <f>B14*D14</f>
        <v>240972.22222222225</v>
      </c>
    </row>
    <row r="15" spans="1:8" x14ac:dyDescent="0.2">
      <c r="A15" s="4" t="s">
        <v>50</v>
      </c>
      <c r="B15" s="11">
        <f>D5</f>
        <v>414696</v>
      </c>
      <c r="C15" s="15">
        <v>1</v>
      </c>
      <c r="D15" s="15">
        <v>0</v>
      </c>
      <c r="E15" s="11">
        <f>B15*C15</f>
        <v>414696</v>
      </c>
      <c r="F15" s="11">
        <f>B15*D15</f>
        <v>0</v>
      </c>
      <c r="H15" s="9">
        <f>E16+E18</f>
        <v>566590.4</v>
      </c>
    </row>
    <row r="16" spans="1:8" x14ac:dyDescent="0.2">
      <c r="A16" s="4" t="s">
        <v>9</v>
      </c>
      <c r="B16" s="11">
        <f>D6</f>
        <v>112416</v>
      </c>
      <c r="C16" s="15">
        <v>0.9</v>
      </c>
      <c r="D16" s="15">
        <v>0.1</v>
      </c>
      <c r="E16" s="11">
        <f>B16*C16</f>
        <v>101174.40000000001</v>
      </c>
      <c r="F16" s="11">
        <f>B16*D16</f>
        <v>11241.6</v>
      </c>
      <c r="H16" s="9">
        <f>H15*12</f>
        <v>6799084.8000000007</v>
      </c>
    </row>
    <row r="17" spans="1:8" x14ac:dyDescent="0.2">
      <c r="A17" s="4" t="s">
        <v>10</v>
      </c>
      <c r="B17" s="11">
        <f>D7</f>
        <v>611235.83333333337</v>
      </c>
      <c r="C17" s="15">
        <v>0.9</v>
      </c>
      <c r="D17" s="15">
        <v>0.1</v>
      </c>
      <c r="E17" s="11">
        <f>B17*C17</f>
        <v>550112.25</v>
      </c>
      <c r="F17" s="11">
        <f>B17*D17</f>
        <v>61123.583333333343</v>
      </c>
    </row>
    <row r="18" spans="1:8" x14ac:dyDescent="0.2">
      <c r="A18" s="4" t="s">
        <v>51</v>
      </c>
      <c r="B18" s="11">
        <f>D8</f>
        <v>581770</v>
      </c>
      <c r="C18" s="15">
        <v>0.8</v>
      </c>
      <c r="D18" s="15">
        <v>0.2</v>
      </c>
      <c r="E18" s="11">
        <f>B18*C18</f>
        <v>465416</v>
      </c>
      <c r="F18" s="11">
        <f>B18*D18</f>
        <v>116354</v>
      </c>
    </row>
    <row r="20" spans="1:8" x14ac:dyDescent="0.2">
      <c r="A20" s="8" t="s">
        <v>159</v>
      </c>
    </row>
    <row r="21" spans="1:8" x14ac:dyDescent="0.2">
      <c r="C21" s="111" t="s">
        <v>129</v>
      </c>
      <c r="D21" s="112"/>
      <c r="E21" s="111" t="s">
        <v>25</v>
      </c>
      <c r="F21" s="112"/>
    </row>
    <row r="22" spans="1:8" x14ac:dyDescent="0.2">
      <c r="A22" s="22" t="s">
        <v>0</v>
      </c>
      <c r="B22" s="2" t="s">
        <v>25</v>
      </c>
      <c r="C22" s="2" t="s">
        <v>127</v>
      </c>
      <c r="D22" s="2" t="s">
        <v>128</v>
      </c>
      <c r="E22" s="2" t="s">
        <v>127</v>
      </c>
      <c r="F22" s="2" t="s">
        <v>128</v>
      </c>
    </row>
    <row r="23" spans="1:8" x14ac:dyDescent="0.2">
      <c r="A23" s="4" t="s">
        <v>163</v>
      </c>
      <c r="B23" s="6">
        <v>300000</v>
      </c>
      <c r="C23" s="15">
        <v>1</v>
      </c>
      <c r="D23" s="15">
        <v>0</v>
      </c>
      <c r="E23" s="6">
        <f t="shared" ref="E23:F25" si="0">$B23*C23</f>
        <v>300000</v>
      </c>
      <c r="F23" s="6">
        <f t="shared" si="0"/>
        <v>0</v>
      </c>
    </row>
    <row r="24" spans="1:8" x14ac:dyDescent="0.2">
      <c r="A24" s="4" t="s">
        <v>160</v>
      </c>
      <c r="B24" s="6">
        <f>(287000*3)</f>
        <v>861000</v>
      </c>
      <c r="C24" s="15">
        <v>1</v>
      </c>
      <c r="D24" s="15">
        <v>0</v>
      </c>
      <c r="E24" s="6">
        <f t="shared" si="0"/>
        <v>861000</v>
      </c>
      <c r="F24" s="6">
        <f t="shared" si="0"/>
        <v>0</v>
      </c>
    </row>
    <row r="25" spans="1:8" x14ac:dyDescent="0.2">
      <c r="A25" s="4" t="s">
        <v>161</v>
      </c>
      <c r="B25" s="6">
        <f>(5783*863.7252)+41459+26948</f>
        <v>5063329.8316000002</v>
      </c>
      <c r="C25" s="15">
        <v>0.9</v>
      </c>
      <c r="D25" s="15">
        <v>0.1</v>
      </c>
      <c r="E25" s="6">
        <f t="shared" si="0"/>
        <v>4556996.8484399999</v>
      </c>
      <c r="F25" s="6">
        <f t="shared" si="0"/>
        <v>506332.98316000006</v>
      </c>
    </row>
    <row r="26" spans="1:8" x14ac:dyDescent="0.2">
      <c r="A26" s="4" t="s">
        <v>167</v>
      </c>
      <c r="B26" s="6">
        <v>200000</v>
      </c>
      <c r="C26" s="15">
        <v>0.8</v>
      </c>
      <c r="D26" s="15">
        <v>0.2</v>
      </c>
      <c r="E26" s="6">
        <f t="shared" ref="E26:E27" si="1">$B26*C26</f>
        <v>160000</v>
      </c>
      <c r="F26" s="6">
        <f>$B26*D26</f>
        <v>40000</v>
      </c>
    </row>
    <row r="27" spans="1:8" x14ac:dyDescent="0.2">
      <c r="A27" s="4" t="s">
        <v>162</v>
      </c>
      <c r="B27" s="6">
        <v>72000</v>
      </c>
      <c r="C27" s="15">
        <v>0.9</v>
      </c>
      <c r="D27" s="15">
        <v>0.1</v>
      </c>
      <c r="E27" s="6">
        <f t="shared" si="1"/>
        <v>64800</v>
      </c>
      <c r="F27" s="6">
        <f>$B27*D27</f>
        <v>7200</v>
      </c>
    </row>
    <row r="28" spans="1:8" x14ac:dyDescent="0.2">
      <c r="A28" s="2" t="s">
        <v>27</v>
      </c>
      <c r="B28" s="55">
        <f>SUM(B23:B27)</f>
        <v>6496329.8316000002</v>
      </c>
      <c r="C28" s="2"/>
      <c r="D28" s="2"/>
      <c r="E28" s="55">
        <f>+SUM(E23:E27)</f>
        <v>5942796.8484399999</v>
      </c>
      <c r="F28" s="55">
        <f>+SUM(F23:F27)</f>
        <v>553532.98316000006</v>
      </c>
    </row>
    <row r="31" spans="1:8" x14ac:dyDescent="0.2">
      <c r="B31" s="1" t="s">
        <v>133</v>
      </c>
      <c r="H31" s="9"/>
    </row>
    <row r="32" spans="1:8" x14ac:dyDescent="0.2">
      <c r="A32" s="24" t="s">
        <v>131</v>
      </c>
      <c r="B32" s="4">
        <f>Proyecciones!B20</f>
        <v>7244</v>
      </c>
    </row>
    <row r="33" spans="1:11" x14ac:dyDescent="0.2">
      <c r="A33" s="24" t="s">
        <v>132</v>
      </c>
      <c r="B33" s="4">
        <f>Proyecciones!B14</f>
        <v>562</v>
      </c>
    </row>
    <row r="34" spans="1:11" x14ac:dyDescent="0.2">
      <c r="A34" s="24" t="s">
        <v>27</v>
      </c>
      <c r="B34" s="4">
        <f>SUM(B32:B33)</f>
        <v>7806</v>
      </c>
    </row>
    <row r="36" spans="1:11" x14ac:dyDescent="0.2">
      <c r="A36" s="8" t="s">
        <v>155</v>
      </c>
    </row>
    <row r="38" spans="1:11" ht="68" x14ac:dyDescent="0.2">
      <c r="A38" s="10" t="s">
        <v>166</v>
      </c>
      <c r="B38" s="35" t="s">
        <v>164</v>
      </c>
      <c r="C38" s="35" t="s">
        <v>165</v>
      </c>
      <c r="D38" s="35" t="s">
        <v>168</v>
      </c>
      <c r="E38" s="35" t="s">
        <v>169</v>
      </c>
      <c r="F38" s="35" t="s">
        <v>175</v>
      </c>
      <c r="G38" s="35" t="s">
        <v>176</v>
      </c>
      <c r="H38" s="35" t="s">
        <v>170</v>
      </c>
      <c r="I38" s="35" t="s">
        <v>171</v>
      </c>
      <c r="J38" s="35" t="s">
        <v>172</v>
      </c>
      <c r="K38" s="35" t="s">
        <v>173</v>
      </c>
    </row>
    <row r="39" spans="1:11" x14ac:dyDescent="0.2">
      <c r="A39" s="24" t="s">
        <v>156</v>
      </c>
      <c r="B39" s="5" t="s">
        <v>174</v>
      </c>
      <c r="C39" s="6">
        <f>17890/12</f>
        <v>1490.8333333333333</v>
      </c>
      <c r="D39" s="5">
        <v>0.5</v>
      </c>
      <c r="E39" s="5">
        <v>1</v>
      </c>
      <c r="F39" s="6">
        <f>C39*D39</f>
        <v>745.41666666666663</v>
      </c>
      <c r="G39" s="6">
        <f>C39*E39</f>
        <v>1490.8333333333333</v>
      </c>
      <c r="H39" s="6">
        <f t="shared" ref="H39:I41" si="2">J39/12</f>
        <v>449983.19444444444</v>
      </c>
      <c r="I39" s="6">
        <f t="shared" si="2"/>
        <v>69820.694444444438</v>
      </c>
      <c r="J39" s="6">
        <f>F39*B32</f>
        <v>5399798.333333333</v>
      </c>
      <c r="K39" s="6">
        <f>B33*G39</f>
        <v>837848.33333333326</v>
      </c>
    </row>
    <row r="40" spans="1:11" x14ac:dyDescent="0.2">
      <c r="A40" s="24" t="s">
        <v>157</v>
      </c>
      <c r="B40" s="5" t="s">
        <v>177</v>
      </c>
      <c r="C40" s="6">
        <f>87000/60</f>
        <v>1450</v>
      </c>
      <c r="D40" s="5">
        <v>1</v>
      </c>
      <c r="E40" s="5">
        <v>4</v>
      </c>
      <c r="F40" s="6">
        <f>C40*D40</f>
        <v>1450</v>
      </c>
      <c r="G40" s="6">
        <f>E40*C40</f>
        <v>5800</v>
      </c>
      <c r="H40" s="6">
        <f t="shared" si="2"/>
        <v>875316.66666666663</v>
      </c>
      <c r="I40" s="6">
        <f t="shared" si="2"/>
        <v>271633.33333333331</v>
      </c>
      <c r="J40" s="6">
        <f>F40*B32</f>
        <v>10503800</v>
      </c>
      <c r="K40" s="6">
        <f>G40*B33</f>
        <v>3259600</v>
      </c>
    </row>
    <row r="41" spans="1:11" x14ac:dyDescent="0.2">
      <c r="A41" s="24" t="s">
        <v>158</v>
      </c>
      <c r="B41" s="5" t="s">
        <v>178</v>
      </c>
      <c r="C41" s="6">
        <f>163000/600</f>
        <v>271.66666666666669</v>
      </c>
      <c r="D41" s="5">
        <v>4</v>
      </c>
      <c r="E41" s="5">
        <v>8</v>
      </c>
      <c r="F41" s="6">
        <f>C41*D41</f>
        <v>1086.6666666666667</v>
      </c>
      <c r="G41" s="6">
        <f>E41*C41</f>
        <v>2173.3333333333335</v>
      </c>
      <c r="H41" s="6">
        <f t="shared" si="2"/>
        <v>655984.4444444445</v>
      </c>
      <c r="I41" s="6">
        <f t="shared" si="2"/>
        <v>101784.44444444445</v>
      </c>
      <c r="J41" s="6">
        <f>F41*B32</f>
        <v>7871813.333333334</v>
      </c>
      <c r="K41" s="6">
        <f>G41*B33</f>
        <v>1221413.3333333335</v>
      </c>
    </row>
    <row r="42" spans="1:11" x14ac:dyDescent="0.2">
      <c r="A42" s="22" t="s">
        <v>27</v>
      </c>
      <c r="B42" s="41"/>
      <c r="C42" s="56"/>
      <c r="D42" s="41"/>
      <c r="E42" s="41"/>
      <c r="F42" s="57">
        <f>SUM(F39:F41)</f>
        <v>3282.083333333333</v>
      </c>
      <c r="G42" s="57">
        <f>SUM(G39:G41)</f>
        <v>9464.1666666666661</v>
      </c>
      <c r="H42" s="57">
        <f t="shared" ref="H42:K42" si="3">SUM(H39:H41)</f>
        <v>1981284.3055555555</v>
      </c>
      <c r="I42" s="57">
        <f t="shared" si="3"/>
        <v>443238.47222222219</v>
      </c>
      <c r="J42" s="57">
        <f>SUM(J39:J41)</f>
        <v>23775411.666666664</v>
      </c>
      <c r="K42" s="57">
        <f t="shared" si="3"/>
        <v>5318861.666666666</v>
      </c>
    </row>
    <row r="44" spans="1:11" x14ac:dyDescent="0.2">
      <c r="A44" s="8" t="s">
        <v>181</v>
      </c>
    </row>
    <row r="46" spans="1:11" x14ac:dyDescent="0.2">
      <c r="A46" s="43">
        <v>0.05</v>
      </c>
      <c r="B46" s="10" t="s">
        <v>181</v>
      </c>
      <c r="C46" s="10" t="s">
        <v>187</v>
      </c>
      <c r="D46" s="10" t="s">
        <v>182</v>
      </c>
      <c r="E46" s="10" t="s">
        <v>185</v>
      </c>
    </row>
    <row r="47" spans="1:11" x14ac:dyDescent="0.2">
      <c r="B47" s="11" t="str">
        <f>A5</f>
        <v>Maquinaria y equipos</v>
      </c>
      <c r="C47" s="11">
        <f>A46*C5</f>
        <v>2488176</v>
      </c>
      <c r="D47" s="11">
        <f>C47*C15</f>
        <v>2488176</v>
      </c>
      <c r="E47" s="11">
        <f>C47*D15</f>
        <v>0</v>
      </c>
    </row>
    <row r="48" spans="1:11" x14ac:dyDescent="0.2">
      <c r="B48" s="4" t="str">
        <f>A7</f>
        <v>Muebles y enseres</v>
      </c>
      <c r="C48" s="11">
        <f>A46*C7</f>
        <v>3667415</v>
      </c>
      <c r="D48" s="11">
        <f>C48*C17</f>
        <v>3300673.5</v>
      </c>
      <c r="E48" s="11">
        <f>C48*D17</f>
        <v>366741.5</v>
      </c>
    </row>
    <row r="49" spans="1:6" x14ac:dyDescent="0.2">
      <c r="A49" s="38"/>
      <c r="B49" s="4" t="str">
        <f>A8</f>
        <v>Equipos de comunicación y computo</v>
      </c>
      <c r="C49" s="11">
        <f>A46*C8</f>
        <v>1745310</v>
      </c>
      <c r="D49" s="11">
        <f>C49*C18</f>
        <v>1396248</v>
      </c>
      <c r="E49" s="11">
        <f>C49*D18</f>
        <v>349062</v>
      </c>
    </row>
    <row r="50" spans="1:6" x14ac:dyDescent="0.2">
      <c r="A50" s="38"/>
      <c r="B50" s="2" t="s">
        <v>27</v>
      </c>
      <c r="C50" s="3">
        <f>SUM(C47:C49)</f>
        <v>7900901</v>
      </c>
      <c r="D50" s="3">
        <f t="shared" ref="D50:E50" si="4">SUM(D47:D49)</f>
        <v>7185097.5</v>
      </c>
      <c r="E50" s="3">
        <f t="shared" si="4"/>
        <v>715803.5</v>
      </c>
    </row>
    <row r="51" spans="1:6" x14ac:dyDescent="0.2">
      <c r="A51" s="38"/>
    </row>
    <row r="52" spans="1:6" x14ac:dyDescent="0.2">
      <c r="A52" s="39" t="s">
        <v>186</v>
      </c>
    </row>
    <row r="53" spans="1:6" x14ac:dyDescent="0.2">
      <c r="A53" s="38"/>
    </row>
    <row r="54" spans="1:6" ht="16" customHeight="1" x14ac:dyDescent="0.2">
      <c r="A54" s="48">
        <v>2.5000000000000001E-3</v>
      </c>
      <c r="B54" s="35" t="s">
        <v>0</v>
      </c>
      <c r="C54" s="35" t="s">
        <v>187</v>
      </c>
      <c r="D54" s="35" t="s">
        <v>182</v>
      </c>
      <c r="E54" s="35" t="s">
        <v>185</v>
      </c>
      <c r="F54" s="36"/>
    </row>
    <row r="55" spans="1:6" x14ac:dyDescent="0.2">
      <c r="A55" s="47"/>
      <c r="B55" s="11" t="str" cm="1">
        <f t="array" ref="B55:B59">A4:A8</f>
        <v>Construcciones y edificaciones</v>
      </c>
      <c r="C55" s="11">
        <f>$A$54*C4</f>
        <v>3253125</v>
      </c>
      <c r="D55" s="49">
        <f>$A$54*C4*C14</f>
        <v>2927812.5</v>
      </c>
      <c r="E55" s="49">
        <f>$A$54*C4*D14</f>
        <v>325312.5</v>
      </c>
    </row>
    <row r="56" spans="1:6" x14ac:dyDescent="0.2">
      <c r="A56" s="45"/>
      <c r="B56" s="11" t="str">
        <v>Maquinaria y equipos</v>
      </c>
      <c r="C56" s="11">
        <f t="shared" ref="C56:C59" si="5">$A$54*C5</f>
        <v>124408.8</v>
      </c>
      <c r="D56" s="49">
        <f>$A$54*C5*C15</f>
        <v>124408.8</v>
      </c>
      <c r="E56" s="49">
        <f>$A$54*C5*D15</f>
        <v>0</v>
      </c>
    </row>
    <row r="57" spans="1:6" x14ac:dyDescent="0.2">
      <c r="A57" s="45"/>
      <c r="B57" s="11" t="str">
        <v>Herramientas/utensilios</v>
      </c>
      <c r="C57" s="11">
        <f t="shared" si="5"/>
        <v>16862.400000000001</v>
      </c>
      <c r="D57" s="49">
        <f>$A$54*C6*C16</f>
        <v>15176.160000000002</v>
      </c>
      <c r="E57" s="49">
        <f>$A$54*C6*D16</f>
        <v>1686.2400000000002</v>
      </c>
    </row>
    <row r="58" spans="1:6" x14ac:dyDescent="0.2">
      <c r="A58" s="45"/>
      <c r="B58" s="11" t="str">
        <v>Muebles y enseres</v>
      </c>
      <c r="C58" s="11">
        <f t="shared" si="5"/>
        <v>183370.75</v>
      </c>
      <c r="D58" s="49">
        <f>$A$54*C7*C17</f>
        <v>165033.67500000002</v>
      </c>
      <c r="E58" s="49">
        <f>$A$54*C7*D17</f>
        <v>18337.075000000001</v>
      </c>
    </row>
    <row r="59" spans="1:6" x14ac:dyDescent="0.2">
      <c r="A59" s="45"/>
      <c r="B59" s="11" t="str">
        <v>Equipos de comunicación y computo</v>
      </c>
      <c r="C59" s="11">
        <f t="shared" si="5"/>
        <v>87265.5</v>
      </c>
      <c r="D59" s="49">
        <f>$A$54*C8*C18</f>
        <v>69812.400000000009</v>
      </c>
      <c r="E59" s="49">
        <f>$A$54*C8*D18</f>
        <v>17453.100000000002</v>
      </c>
    </row>
    <row r="60" spans="1:6" x14ac:dyDescent="0.2">
      <c r="A60" s="45"/>
      <c r="B60" s="54" t="s">
        <v>27</v>
      </c>
      <c r="C60" s="54">
        <f>SUM(C55:C59)</f>
        <v>3665032.4499999997</v>
      </c>
      <c r="D60" s="54">
        <f t="shared" ref="D60:E60" si="6">SUM(D55:D59)</f>
        <v>3302243.5349999997</v>
      </c>
      <c r="E60" s="54">
        <f t="shared" si="6"/>
        <v>362788.91499999998</v>
      </c>
    </row>
    <row r="61" spans="1:6" x14ac:dyDescent="0.2">
      <c r="A61" s="45"/>
      <c r="B61" s="9"/>
      <c r="C61" s="9"/>
    </row>
    <row r="62" spans="1:6" x14ac:dyDescent="0.2">
      <c r="C62" s="9"/>
    </row>
    <row r="63" spans="1:6" x14ac:dyDescent="0.2">
      <c r="A63" s="8" t="s">
        <v>192</v>
      </c>
      <c r="C63" s="9"/>
    </row>
    <row r="64" spans="1:6" x14ac:dyDescent="0.2">
      <c r="C64" s="9"/>
      <c r="E64" s="8" t="s">
        <v>305</v>
      </c>
    </row>
    <row r="65" spans="1:7" x14ac:dyDescent="0.2">
      <c r="A65" s="10" t="s">
        <v>0</v>
      </c>
      <c r="B65" s="10" t="s">
        <v>25</v>
      </c>
      <c r="C65" s="10" t="s">
        <v>188</v>
      </c>
      <c r="E65" s="10" t="s">
        <v>0</v>
      </c>
      <c r="F65" s="10" t="s">
        <v>25</v>
      </c>
      <c r="G65" s="10" t="s">
        <v>188</v>
      </c>
    </row>
    <row r="66" spans="1:7" x14ac:dyDescent="0.2">
      <c r="A66" s="4" t="s">
        <v>186</v>
      </c>
      <c r="B66" s="11">
        <f>C66/12</f>
        <v>275186.96124999999</v>
      </c>
      <c r="C66" s="11">
        <f>D60</f>
        <v>3302243.5349999997</v>
      </c>
      <c r="E66" s="4" t="s">
        <v>186</v>
      </c>
      <c r="F66" s="11">
        <f>C66/12</f>
        <v>275186.96124999999</v>
      </c>
      <c r="G66" s="11">
        <f>D60</f>
        <v>3302243.5349999997</v>
      </c>
    </row>
    <row r="67" spans="1:7" x14ac:dyDescent="0.2">
      <c r="A67" s="4" t="s">
        <v>183</v>
      </c>
      <c r="B67" s="11">
        <f>SUM(E14:E18)</f>
        <v>3700148.6500000004</v>
      </c>
      <c r="C67" s="11">
        <f>B67*12</f>
        <v>44401783.800000004</v>
      </c>
      <c r="E67" s="4" t="s">
        <v>183</v>
      </c>
      <c r="F67" s="11">
        <f>E14+E15+E17</f>
        <v>3133558.2500000005</v>
      </c>
      <c r="G67" s="11">
        <f>F67*12</f>
        <v>37602699.000000007</v>
      </c>
    </row>
    <row r="68" spans="1:7" x14ac:dyDescent="0.2">
      <c r="A68" s="4" t="s">
        <v>181</v>
      </c>
      <c r="B68" s="11">
        <f>C68/12</f>
        <v>598758.125</v>
      </c>
      <c r="C68" s="11">
        <f>D50</f>
        <v>7185097.5</v>
      </c>
      <c r="E68" s="4" t="s">
        <v>181</v>
      </c>
      <c r="F68" s="11">
        <f>G68/12</f>
        <v>598758.125</v>
      </c>
      <c r="G68" s="11">
        <f>D50</f>
        <v>7185097.5</v>
      </c>
    </row>
    <row r="69" spans="1:7" x14ac:dyDescent="0.2">
      <c r="A69" s="4" t="s">
        <v>184</v>
      </c>
      <c r="B69" s="11">
        <f>E28</f>
        <v>5942796.8484399999</v>
      </c>
      <c r="C69" s="11">
        <f>B69*12</f>
        <v>71313562.181280002</v>
      </c>
      <c r="E69" s="4" t="s">
        <v>184</v>
      </c>
      <c r="F69" s="11">
        <f>B69</f>
        <v>5942796.8484399999</v>
      </c>
      <c r="G69" s="11">
        <f>F69*12*0.2</f>
        <v>14262712.436256001</v>
      </c>
    </row>
    <row r="70" spans="1:7" x14ac:dyDescent="0.2">
      <c r="A70" s="40" t="s">
        <v>27</v>
      </c>
      <c r="B70" s="29">
        <f>SUM(B66:B69)</f>
        <v>10516890.584690001</v>
      </c>
      <c r="C70" s="29">
        <f>SUM(C66:C69)</f>
        <v>126202687.01628</v>
      </c>
      <c r="E70" s="40" t="s">
        <v>27</v>
      </c>
      <c r="F70" s="29">
        <f>SUM(F66:F69)</f>
        <v>9950300.1846900005</v>
      </c>
      <c r="G70" s="29">
        <f>SUM(G66:G69)</f>
        <v>62352752.471256003</v>
      </c>
    </row>
    <row r="72" spans="1:7" x14ac:dyDescent="0.2">
      <c r="A72" s="8" t="s">
        <v>189</v>
      </c>
    </row>
    <row r="73" spans="1:7" x14ac:dyDescent="0.2">
      <c r="G73" s="9"/>
    </row>
    <row r="74" spans="1:7" x14ac:dyDescent="0.2">
      <c r="A74" s="2" t="s">
        <v>152</v>
      </c>
    </row>
    <row r="75" spans="1:7" x14ac:dyDescent="0.2">
      <c r="A75" s="10" t="s">
        <v>0</v>
      </c>
      <c r="B75" s="10" t="s">
        <v>25</v>
      </c>
      <c r="C75" s="10" t="s">
        <v>188</v>
      </c>
    </row>
    <row r="76" spans="1:7" x14ac:dyDescent="0.2">
      <c r="A76" s="4" t="s">
        <v>155</v>
      </c>
      <c r="B76" s="6">
        <f>H42</f>
        <v>1981284.3055555555</v>
      </c>
      <c r="C76" s="6">
        <f>J42</f>
        <v>23775411.666666664</v>
      </c>
    </row>
    <row r="77" spans="1:7" x14ac:dyDescent="0.2">
      <c r="A77" s="4" t="s">
        <v>191</v>
      </c>
      <c r="B77" s="9">
        <f>C77/12</f>
        <v>7806861.7077461779</v>
      </c>
      <c r="C77" s="6">
        <f>Personal!D21*'Costos y gastos'!B32/'Costos y gastos'!B34</f>
        <v>93682340.492954135</v>
      </c>
    </row>
    <row r="78" spans="1:7" x14ac:dyDescent="0.2">
      <c r="A78" s="4" t="s">
        <v>190</v>
      </c>
      <c r="B78" s="6">
        <f>C78/12</f>
        <v>9759717.575646216</v>
      </c>
      <c r="C78" s="6">
        <f>C70*B32/B34</f>
        <v>117116610.90775459</v>
      </c>
    </row>
    <row r="79" spans="1:7" x14ac:dyDescent="0.2">
      <c r="A79" s="51" t="s">
        <v>27</v>
      </c>
      <c r="B79" s="6">
        <f>SUM(B76:B78)</f>
        <v>19547863.588947952</v>
      </c>
      <c r="C79" s="6">
        <f>SUM(C76:C78)</f>
        <v>234574363.06737536</v>
      </c>
    </row>
    <row r="80" spans="1:7" x14ac:dyDescent="0.2">
      <c r="C80" s="9"/>
    </row>
    <row r="81" spans="1:4" x14ac:dyDescent="0.2">
      <c r="A81" s="2" t="s">
        <v>153</v>
      </c>
    </row>
    <row r="82" spans="1:4" x14ac:dyDescent="0.2">
      <c r="A82" s="10" t="s">
        <v>0</v>
      </c>
      <c r="B82" s="10" t="s">
        <v>25</v>
      </c>
      <c r="C82" s="10" t="s">
        <v>188</v>
      </c>
    </row>
    <row r="83" spans="1:4" x14ac:dyDescent="0.2">
      <c r="A83" s="4" t="s">
        <v>155</v>
      </c>
      <c r="B83" s="6">
        <f>I42</f>
        <v>443238.47222222219</v>
      </c>
      <c r="C83" s="6">
        <f>K42</f>
        <v>5318861.666666666</v>
      </c>
      <c r="D83" s="9"/>
    </row>
    <row r="84" spans="1:4" x14ac:dyDescent="0.2">
      <c r="A84" s="4" t="s">
        <v>191</v>
      </c>
      <c r="B84" s="9">
        <f>C84/12</f>
        <v>605667.62558715523</v>
      </c>
      <c r="C84" s="6">
        <f>Personal!D21*'Costos y gastos'!B33/'Costos y gastos'!B34</f>
        <v>7268011.5070458623</v>
      </c>
    </row>
    <row r="85" spans="1:4" x14ac:dyDescent="0.2">
      <c r="A85" s="4" t="s">
        <v>190</v>
      </c>
      <c r="B85" s="6">
        <f>C85/12</f>
        <v>757173.00904378423</v>
      </c>
      <c r="C85" s="6">
        <f>C70*B33/B34</f>
        <v>9086076.1085254103</v>
      </c>
    </row>
    <row r="86" spans="1:4" x14ac:dyDescent="0.2">
      <c r="A86" s="51" t="s">
        <v>27</v>
      </c>
      <c r="B86" s="6">
        <f>SUM(B83:B85)</f>
        <v>1806079.1068531615</v>
      </c>
      <c r="C86" s="6">
        <f>SUM(C83:C85)</f>
        <v>21672949.28223794</v>
      </c>
    </row>
    <row r="87" spans="1:4" x14ac:dyDescent="0.2">
      <c r="C87" s="9"/>
    </row>
    <row r="88" spans="1:4" ht="34" x14ac:dyDescent="0.2">
      <c r="A88" s="60" t="s">
        <v>193</v>
      </c>
    </row>
    <row r="89" spans="1:4" x14ac:dyDescent="0.2">
      <c r="A89" s="8"/>
    </row>
    <row r="90" spans="1:4" x14ac:dyDescent="0.2">
      <c r="A90" s="10" t="s">
        <v>0</v>
      </c>
      <c r="B90" s="10" t="s">
        <v>25</v>
      </c>
      <c r="C90" s="10" t="s">
        <v>188</v>
      </c>
    </row>
    <row r="91" spans="1:4" x14ac:dyDescent="0.2">
      <c r="A91" s="4" t="s">
        <v>155</v>
      </c>
      <c r="B91" s="6">
        <f t="shared" ref="B91:C93" si="7">B76+B83</f>
        <v>2424522.7777777775</v>
      </c>
      <c r="C91" s="6">
        <f t="shared" si="7"/>
        <v>29094273.333333328</v>
      </c>
    </row>
    <row r="92" spans="1:4" x14ac:dyDescent="0.2">
      <c r="A92" s="4" t="s">
        <v>191</v>
      </c>
      <c r="B92" s="6">
        <f t="shared" si="7"/>
        <v>8412529.333333334</v>
      </c>
      <c r="C92" s="6">
        <f t="shared" si="7"/>
        <v>100950352</v>
      </c>
    </row>
    <row r="93" spans="1:4" x14ac:dyDescent="0.2">
      <c r="A93" s="4" t="s">
        <v>190</v>
      </c>
      <c r="B93" s="6">
        <f>B78+B85</f>
        <v>10516890.584690001</v>
      </c>
      <c r="C93" s="6">
        <f t="shared" si="7"/>
        <v>126202687.01628</v>
      </c>
    </row>
    <row r="94" spans="1:4" x14ac:dyDescent="0.2">
      <c r="A94" s="51" t="s">
        <v>27</v>
      </c>
      <c r="B94" s="44">
        <f>SUM(B91:B93)</f>
        <v>21353942.695801113</v>
      </c>
      <c r="C94" s="44">
        <f>SUM(C91:C93)</f>
        <v>256247312.34961331</v>
      </c>
    </row>
    <row r="96" spans="1:4" x14ac:dyDescent="0.2">
      <c r="A96" s="61" t="s">
        <v>23</v>
      </c>
    </row>
    <row r="97" spans="1:8" x14ac:dyDescent="0.2">
      <c r="A97" s="8"/>
      <c r="E97" s="62" t="s">
        <v>306</v>
      </c>
    </row>
    <row r="98" spans="1:8" x14ac:dyDescent="0.2">
      <c r="A98" s="10" t="s">
        <v>0</v>
      </c>
      <c r="B98" s="10" t="s">
        <v>25</v>
      </c>
      <c r="C98" s="10" t="s">
        <v>188</v>
      </c>
      <c r="E98" s="10" t="s">
        <v>0</v>
      </c>
      <c r="F98" s="10" t="s">
        <v>25</v>
      </c>
      <c r="G98" s="10" t="s">
        <v>188</v>
      </c>
    </row>
    <row r="99" spans="1:8" x14ac:dyDescent="0.2">
      <c r="A99" s="4" t="s">
        <v>186</v>
      </c>
      <c r="B99" s="52">
        <f>C99/12</f>
        <v>30232.40958333333</v>
      </c>
      <c r="C99" s="11">
        <f>E60</f>
        <v>362788.91499999998</v>
      </c>
      <c r="E99" s="4" t="s">
        <v>186</v>
      </c>
      <c r="F99" s="52">
        <f>B99</f>
        <v>30232.40958333333</v>
      </c>
      <c r="G99" s="11">
        <f>C99</f>
        <v>362788.91499999998</v>
      </c>
    </row>
    <row r="100" spans="1:8" x14ac:dyDescent="0.2">
      <c r="A100" s="4" t="s">
        <v>183</v>
      </c>
      <c r="B100" s="52">
        <f>SUM(F14:F18)</f>
        <v>429691.4055555556</v>
      </c>
      <c r="C100" s="11">
        <f>B100*12</f>
        <v>5156296.8666666672</v>
      </c>
      <c r="E100" s="4" t="s">
        <v>183</v>
      </c>
      <c r="F100" s="52">
        <f>F14+F17</f>
        <v>302095.80555555562</v>
      </c>
      <c r="G100" s="11">
        <f>F100*12</f>
        <v>3625149.6666666674</v>
      </c>
    </row>
    <row r="101" spans="1:8" x14ac:dyDescent="0.2">
      <c r="A101" s="4" t="s">
        <v>181</v>
      </c>
      <c r="B101" s="52">
        <f>C101/12</f>
        <v>59650.291666666664</v>
      </c>
      <c r="C101" s="11">
        <f>E50</f>
        <v>715803.5</v>
      </c>
      <c r="E101" s="4" t="s">
        <v>181</v>
      </c>
      <c r="F101" s="52">
        <f t="shared" ref="F101:F106" si="8">B101</f>
        <v>59650.291666666664</v>
      </c>
      <c r="G101" s="11">
        <f>F101*12</f>
        <v>715803.5</v>
      </c>
    </row>
    <row r="102" spans="1:8" x14ac:dyDescent="0.2">
      <c r="A102" s="4" t="s">
        <v>184</v>
      </c>
      <c r="B102" s="52">
        <f>F28</f>
        <v>553532.98316000006</v>
      </c>
      <c r="C102" s="11">
        <f>B102*12</f>
        <v>6642395.7979200007</v>
      </c>
      <c r="E102" s="4" t="s">
        <v>184</v>
      </c>
      <c r="F102" s="52">
        <f t="shared" si="8"/>
        <v>553532.98316000006</v>
      </c>
      <c r="G102" s="11">
        <f t="shared" ref="G102:G106" si="9">C102</f>
        <v>6642395.7979200007</v>
      </c>
    </row>
    <row r="103" spans="1:8" x14ac:dyDescent="0.2">
      <c r="A103" s="4" t="s">
        <v>196</v>
      </c>
      <c r="B103" s="58">
        <v>0</v>
      </c>
      <c r="C103" s="6">
        <v>0</v>
      </c>
      <c r="E103" s="4" t="s">
        <v>196</v>
      </c>
      <c r="F103" s="52">
        <f t="shared" si="8"/>
        <v>0</v>
      </c>
      <c r="G103" s="11">
        <f t="shared" si="9"/>
        <v>0</v>
      </c>
    </row>
    <row r="104" spans="1:8" x14ac:dyDescent="0.2">
      <c r="A104" s="4" t="s">
        <v>194</v>
      </c>
      <c r="B104" s="52">
        <f>17900+5000+5200+2100+8000</f>
        <v>38200</v>
      </c>
      <c r="C104" s="11">
        <f>B104*12</f>
        <v>458400</v>
      </c>
      <c r="E104" s="4" t="s">
        <v>194</v>
      </c>
      <c r="F104" s="52">
        <f t="shared" si="8"/>
        <v>38200</v>
      </c>
      <c r="G104" s="11">
        <f t="shared" si="9"/>
        <v>458400</v>
      </c>
    </row>
    <row r="105" spans="1:8" x14ac:dyDescent="0.2">
      <c r="A105" s="4" t="s">
        <v>195</v>
      </c>
      <c r="B105" s="11">
        <f>C105/12</f>
        <v>227291.66666666666</v>
      </c>
      <c r="C105" s="11">
        <f>Inversiones!B109/5</f>
        <v>2727500</v>
      </c>
      <c r="E105" s="4" t="s">
        <v>195</v>
      </c>
      <c r="F105" s="52">
        <f t="shared" si="8"/>
        <v>227291.66666666666</v>
      </c>
      <c r="G105" s="11">
        <f t="shared" si="9"/>
        <v>2727500</v>
      </c>
    </row>
    <row r="106" spans="1:8" x14ac:dyDescent="0.2">
      <c r="A106" s="4" t="s">
        <v>197</v>
      </c>
      <c r="B106" s="11">
        <f>C106/12</f>
        <v>15042245.333333334</v>
      </c>
      <c r="C106" s="11">
        <f>Personal!D22+Personal!D23</f>
        <v>180506944</v>
      </c>
      <c r="E106" s="4" t="s">
        <v>197</v>
      </c>
      <c r="F106" s="52">
        <f t="shared" si="8"/>
        <v>15042245.333333334</v>
      </c>
      <c r="G106" s="11">
        <f t="shared" si="9"/>
        <v>180506944</v>
      </c>
    </row>
    <row r="107" spans="1:8" x14ac:dyDescent="0.2">
      <c r="A107" s="40" t="s">
        <v>27</v>
      </c>
      <c r="B107" s="53">
        <f>SUM(B99:B106)</f>
        <v>16380844.089965556</v>
      </c>
      <c r="C107" s="29">
        <f>SUM(C99:C106)</f>
        <v>196570129.07958665</v>
      </c>
      <c r="E107" s="40" t="s">
        <v>27</v>
      </c>
      <c r="F107" s="52">
        <f>SUM(F99:F106)</f>
        <v>16253248.489965556</v>
      </c>
      <c r="G107" s="11">
        <f>SUM(G99:G106)</f>
        <v>195038981.87958667</v>
      </c>
    </row>
    <row r="108" spans="1:8" x14ac:dyDescent="0.2">
      <c r="E108" s="9"/>
      <c r="H108" s="9"/>
    </row>
    <row r="109" spans="1:8" x14ac:dyDescent="0.2">
      <c r="A109" s="59" t="s">
        <v>198</v>
      </c>
      <c r="D109" s="9"/>
      <c r="G109" s="9"/>
    </row>
    <row r="110" spans="1:8" x14ac:dyDescent="0.2">
      <c r="A110" s="61"/>
      <c r="D110" s="9"/>
      <c r="E110" s="9"/>
      <c r="G110" s="9"/>
    </row>
    <row r="111" spans="1:8" x14ac:dyDescent="0.2">
      <c r="A111" s="61" t="s">
        <v>152</v>
      </c>
    </row>
    <row r="112" spans="1:8" x14ac:dyDescent="0.2">
      <c r="A112" s="61"/>
      <c r="E112" s="9"/>
    </row>
    <row r="113" spans="1:4" x14ac:dyDescent="0.2">
      <c r="A113" s="10" t="s">
        <v>0</v>
      </c>
      <c r="B113" s="10"/>
      <c r="C113" s="10" t="s">
        <v>188</v>
      </c>
    </row>
    <row r="114" spans="1:4" x14ac:dyDescent="0.2">
      <c r="A114" s="4" t="s">
        <v>191</v>
      </c>
      <c r="B114" s="4"/>
      <c r="C114" s="11">
        <f>C77</f>
        <v>93682340.492954135</v>
      </c>
    </row>
    <row r="115" spans="1:4" x14ac:dyDescent="0.2">
      <c r="A115" s="4" t="s">
        <v>199</v>
      </c>
      <c r="B115" s="4"/>
      <c r="C115" s="11">
        <f>SUM(B116:B119)</f>
        <v>64173188.469507873</v>
      </c>
    </row>
    <row r="116" spans="1:4" x14ac:dyDescent="0.2">
      <c r="A116" s="4" t="s">
        <v>186</v>
      </c>
      <c r="B116" s="6">
        <f>C66*$B$32/$B$34</f>
        <v>3064495.5377325132</v>
      </c>
      <c r="C116" s="4"/>
    </row>
    <row r="117" spans="1:4" x14ac:dyDescent="0.2">
      <c r="A117" s="4" t="s">
        <v>183</v>
      </c>
      <c r="B117" s="6">
        <f>C67*$B$32/$B$34</f>
        <v>41205037.387548044</v>
      </c>
      <c r="C117" s="4"/>
    </row>
    <row r="118" spans="1:4" x14ac:dyDescent="0.2">
      <c r="A118" s="4" t="s">
        <v>181</v>
      </c>
      <c r="B118" s="6">
        <f>C68*$B$32/$B$34</f>
        <v>6667799.9346656417</v>
      </c>
      <c r="C118" s="4"/>
    </row>
    <row r="119" spans="1:4" x14ac:dyDescent="0.2">
      <c r="A119" s="4" t="s">
        <v>184</v>
      </c>
      <c r="B119" s="11">
        <f>C69*0.2*B32/B34</f>
        <v>13235855.609561678</v>
      </c>
      <c r="C119" s="4"/>
    </row>
    <row r="120" spans="1:4" x14ac:dyDescent="0.2">
      <c r="A120" s="4" t="s">
        <v>23</v>
      </c>
      <c r="B120" s="4"/>
      <c r="C120" s="11">
        <f>C107*B32/B34</f>
        <v>182417885.60754877</v>
      </c>
    </row>
    <row r="121" spans="1:4" x14ac:dyDescent="0.2">
      <c r="A121" s="22" t="s">
        <v>27</v>
      </c>
      <c r="B121" s="22"/>
      <c r="C121" s="31">
        <f>SUM(C114:C120)</f>
        <v>340273414.57001078</v>
      </c>
      <c r="D121" s="9"/>
    </row>
    <row r="122" spans="1:4" x14ac:dyDescent="0.2">
      <c r="A122" s="61"/>
    </row>
    <row r="123" spans="1:4" x14ac:dyDescent="0.2">
      <c r="A123" s="61" t="s">
        <v>153</v>
      </c>
    </row>
    <row r="124" spans="1:4" x14ac:dyDescent="0.2">
      <c r="A124" s="61"/>
    </row>
    <row r="125" spans="1:4" x14ac:dyDescent="0.2">
      <c r="A125" s="10" t="s">
        <v>0</v>
      </c>
      <c r="B125" s="10"/>
      <c r="C125" s="10" t="s">
        <v>188</v>
      </c>
    </row>
    <row r="126" spans="1:4" x14ac:dyDescent="0.2">
      <c r="A126" s="4" t="s">
        <v>191</v>
      </c>
      <c r="B126" s="4"/>
      <c r="C126" s="11">
        <f>C84</f>
        <v>7268011.5070458623</v>
      </c>
    </row>
    <row r="127" spans="1:4" x14ac:dyDescent="0.2">
      <c r="A127" s="4" t="s">
        <v>199</v>
      </c>
      <c r="B127" s="4"/>
      <c r="C127" s="11">
        <f>SUM(B128:B131)</f>
        <v>4978648.8017481267</v>
      </c>
      <c r="D127" s="9"/>
    </row>
    <row r="128" spans="1:4" x14ac:dyDescent="0.2">
      <c r="A128" s="4" t="s">
        <v>186</v>
      </c>
      <c r="B128" s="6">
        <f>C66*$B$33/$B$34</f>
        <v>237747.99726748653</v>
      </c>
      <c r="C128" s="4"/>
    </row>
    <row r="129" spans="1:3" x14ac:dyDescent="0.2">
      <c r="A129" s="4" t="s">
        <v>183</v>
      </c>
      <c r="B129" s="6">
        <f>C67*$B$33/$B$34</f>
        <v>3196746.4124519601</v>
      </c>
      <c r="C129" s="4"/>
    </row>
    <row r="130" spans="1:3" x14ac:dyDescent="0.2">
      <c r="A130" s="4" t="s">
        <v>181</v>
      </c>
      <c r="B130" s="6">
        <f t="shared" ref="B130" si="10">C68*$B$33/$B$34</f>
        <v>517297.56533435819</v>
      </c>
      <c r="C130" s="4"/>
    </row>
    <row r="131" spans="1:3" x14ac:dyDescent="0.2">
      <c r="A131" s="4" t="s">
        <v>184</v>
      </c>
      <c r="B131" s="11">
        <f>C69*0.2*B33/B34</f>
        <v>1026856.8266943214</v>
      </c>
      <c r="C131" s="4"/>
    </row>
    <row r="132" spans="1:3" x14ac:dyDescent="0.2">
      <c r="A132" s="4" t="s">
        <v>23</v>
      </c>
      <c r="B132" s="4"/>
      <c r="C132" s="11">
        <f>C107*B33/B34</f>
        <v>14152243.472037882</v>
      </c>
    </row>
    <row r="133" spans="1:3" x14ac:dyDescent="0.2">
      <c r="A133" s="22" t="s">
        <v>27</v>
      </c>
      <c r="B133" s="22"/>
      <c r="C133" s="31">
        <f>SUM(C126:C132)</f>
        <v>26398903.78083187</v>
      </c>
    </row>
    <row r="134" spans="1:3" x14ac:dyDescent="0.2">
      <c r="A134" s="46"/>
      <c r="B134" s="46"/>
      <c r="C134" s="63"/>
    </row>
    <row r="135" spans="1:3" x14ac:dyDescent="0.2">
      <c r="A135" s="64" t="s">
        <v>208</v>
      </c>
      <c r="B135" s="46"/>
      <c r="C135" s="63"/>
    </row>
    <row r="137" spans="1:3" x14ac:dyDescent="0.2">
      <c r="A137" s="10" t="s">
        <v>0</v>
      </c>
      <c r="B137" s="10"/>
      <c r="C137" s="10" t="s">
        <v>188</v>
      </c>
    </row>
    <row r="138" spans="1:3" x14ac:dyDescent="0.2">
      <c r="A138" s="4" t="s">
        <v>191</v>
      </c>
      <c r="B138" s="4"/>
      <c r="C138" s="11">
        <f>Personal!D21</f>
        <v>100950352</v>
      </c>
    </row>
    <row r="139" spans="1:3" x14ac:dyDescent="0.2">
      <c r="A139" s="4" t="s">
        <v>199</v>
      </c>
      <c r="B139" s="4"/>
      <c r="C139" s="11">
        <f>SUM(B140:B143)</f>
        <v>69151837.271256</v>
      </c>
    </row>
    <row r="140" spans="1:3" x14ac:dyDescent="0.2">
      <c r="A140" s="4" t="s">
        <v>186</v>
      </c>
      <c r="B140" s="6" cm="1">
        <f t="array" ref="B140:B142">C66:C68</f>
        <v>3302243.5349999997</v>
      </c>
      <c r="C140" s="4"/>
    </row>
    <row r="141" spans="1:3" x14ac:dyDescent="0.2">
      <c r="A141" s="4" t="s">
        <v>183</v>
      </c>
      <c r="B141" s="6">
        <v>44401783.800000004</v>
      </c>
      <c r="C141" s="4"/>
    </row>
    <row r="142" spans="1:3" x14ac:dyDescent="0.2">
      <c r="A142" s="4" t="s">
        <v>181</v>
      </c>
      <c r="B142" s="6">
        <v>7185097.5</v>
      </c>
      <c r="C142" s="4"/>
    </row>
    <row r="143" spans="1:3" x14ac:dyDescent="0.2">
      <c r="A143" s="4" t="s">
        <v>184</v>
      </c>
      <c r="B143" s="11">
        <f>C69*0.2</f>
        <v>14262712.436256001</v>
      </c>
      <c r="C143" s="4"/>
    </row>
    <row r="144" spans="1:3" x14ac:dyDescent="0.2">
      <c r="A144" s="4" t="s">
        <v>23</v>
      </c>
      <c r="B144" s="4"/>
      <c r="C144" s="11">
        <f>C107</f>
        <v>196570129.07958665</v>
      </c>
    </row>
    <row r="145" spans="1:3" x14ac:dyDescent="0.2">
      <c r="A145" s="22" t="s">
        <v>27</v>
      </c>
      <c r="B145" s="22"/>
      <c r="C145" s="31">
        <f>SUM(C138:C144)</f>
        <v>366672318.35084265</v>
      </c>
    </row>
    <row r="147" spans="1:3" x14ac:dyDescent="0.2">
      <c r="A147" s="59" t="s">
        <v>200</v>
      </c>
    </row>
    <row r="148" spans="1:3" x14ac:dyDescent="0.2">
      <c r="A148" s="61"/>
    </row>
    <row r="149" spans="1:3" x14ac:dyDescent="0.2">
      <c r="A149" s="61" t="s">
        <v>152</v>
      </c>
    </row>
    <row r="150" spans="1:3" x14ac:dyDescent="0.2">
      <c r="A150" s="61"/>
    </row>
    <row r="151" spans="1:3" x14ac:dyDescent="0.2">
      <c r="A151" s="10" t="s">
        <v>0</v>
      </c>
      <c r="B151" s="10"/>
      <c r="C151" s="10" t="s">
        <v>188</v>
      </c>
    </row>
    <row r="152" spans="1:3" x14ac:dyDescent="0.2">
      <c r="A152" s="4" t="s">
        <v>155</v>
      </c>
      <c r="B152" s="4"/>
      <c r="C152" s="11">
        <f>J42</f>
        <v>23775411.666666664</v>
      </c>
    </row>
    <row r="153" spans="1:3" x14ac:dyDescent="0.2">
      <c r="A153" s="4" t="s">
        <v>201</v>
      </c>
      <c r="B153" s="4"/>
      <c r="C153" s="11">
        <f>B154</f>
        <v>52943422.43824672</v>
      </c>
    </row>
    <row r="154" spans="1:3" x14ac:dyDescent="0.2">
      <c r="A154" s="4" t="s">
        <v>184</v>
      </c>
      <c r="B154" s="11">
        <f>C69*0.8*(B32/B34)</f>
        <v>52943422.43824672</v>
      </c>
      <c r="C154" s="4"/>
    </row>
    <row r="155" spans="1:3" x14ac:dyDescent="0.2">
      <c r="A155" s="22" t="s">
        <v>27</v>
      </c>
      <c r="B155" s="25"/>
      <c r="C155" s="3">
        <f>SUM(C152:C153)</f>
        <v>76718834.104913384</v>
      </c>
    </row>
    <row r="156" spans="1:3" x14ac:dyDescent="0.2">
      <c r="A156" s="61"/>
    </row>
    <row r="157" spans="1:3" x14ac:dyDescent="0.2">
      <c r="A157" s="61" t="s">
        <v>153</v>
      </c>
    </row>
    <row r="158" spans="1:3" x14ac:dyDescent="0.2">
      <c r="A158" s="61"/>
    </row>
    <row r="159" spans="1:3" x14ac:dyDescent="0.2">
      <c r="A159" s="10" t="s">
        <v>0</v>
      </c>
      <c r="B159" s="10"/>
      <c r="C159" s="10" t="s">
        <v>188</v>
      </c>
    </row>
    <row r="160" spans="1:3" x14ac:dyDescent="0.2">
      <c r="A160" s="4" t="s">
        <v>155</v>
      </c>
      <c r="B160" s="4"/>
      <c r="C160" s="11">
        <f>K42</f>
        <v>5318861.666666666</v>
      </c>
    </row>
    <row r="161" spans="1:5" x14ac:dyDescent="0.2">
      <c r="A161" s="4" t="s">
        <v>201</v>
      </c>
      <c r="B161" s="4"/>
      <c r="C161" s="11">
        <f>B162</f>
        <v>4107427.3067772849</v>
      </c>
    </row>
    <row r="162" spans="1:5" x14ac:dyDescent="0.2">
      <c r="A162" s="4" t="s">
        <v>184</v>
      </c>
      <c r="B162" s="11">
        <f>C69*0.8*(B33/B34)</f>
        <v>4107427.3067772849</v>
      </c>
      <c r="C162" s="4"/>
    </row>
    <row r="163" spans="1:5" x14ac:dyDescent="0.2">
      <c r="A163" s="22" t="s">
        <v>27</v>
      </c>
      <c r="B163" s="25"/>
      <c r="C163" s="3">
        <f>SUM(C160:C161)</f>
        <v>9426288.9734439515</v>
      </c>
    </row>
    <row r="164" spans="1:5" x14ac:dyDescent="0.2">
      <c r="A164" s="61"/>
    </row>
    <row r="165" spans="1:5" x14ac:dyDescent="0.2">
      <c r="A165" s="61" t="s">
        <v>206</v>
      </c>
    </row>
    <row r="166" spans="1:5" x14ac:dyDescent="0.2">
      <c r="D166" s="9"/>
    </row>
    <row r="167" spans="1:5" x14ac:dyDescent="0.2">
      <c r="A167" s="10" t="s">
        <v>0</v>
      </c>
      <c r="B167" s="10"/>
      <c r="C167" s="10" t="s">
        <v>188</v>
      </c>
      <c r="D167" s="9"/>
    </row>
    <row r="168" spans="1:5" x14ac:dyDescent="0.2">
      <c r="A168" s="4" t="s">
        <v>155</v>
      </c>
      <c r="B168" s="4"/>
      <c r="C168" s="11">
        <f>C91</f>
        <v>29094273.333333328</v>
      </c>
    </row>
    <row r="169" spans="1:5" x14ac:dyDescent="0.2">
      <c r="A169" s="4" t="s">
        <v>201</v>
      </c>
      <c r="B169" s="4"/>
      <c r="C169" s="11">
        <f>B170</f>
        <v>57050849.745024003</v>
      </c>
    </row>
    <row r="170" spans="1:5" x14ac:dyDescent="0.2">
      <c r="A170" s="4" t="s">
        <v>184</v>
      </c>
      <c r="B170" s="11">
        <f>C69*0.8</f>
        <v>57050849.745024003</v>
      </c>
      <c r="C170" s="4"/>
    </row>
    <row r="171" spans="1:5" x14ac:dyDescent="0.2">
      <c r="A171" s="22" t="s">
        <v>27</v>
      </c>
      <c r="B171" s="25"/>
      <c r="C171" s="3">
        <f>SUM(C168:C169)</f>
        <v>86145123.078357339</v>
      </c>
    </row>
    <row r="172" spans="1:5" x14ac:dyDescent="0.2">
      <c r="A172" s="46"/>
      <c r="C172" s="62"/>
    </row>
    <row r="173" spans="1:5" x14ac:dyDescent="0.2">
      <c r="A173" s="59" t="s">
        <v>202</v>
      </c>
    </row>
    <row r="175" spans="1:5" ht="51" x14ac:dyDescent="0.2">
      <c r="A175" s="35" t="s">
        <v>0</v>
      </c>
      <c r="B175" s="35" t="s">
        <v>179</v>
      </c>
      <c r="C175" s="35" t="s">
        <v>180</v>
      </c>
      <c r="D175" s="35" t="s">
        <v>203</v>
      </c>
      <c r="E175" s="35" t="s">
        <v>207</v>
      </c>
    </row>
    <row r="176" spans="1:5" x14ac:dyDescent="0.2">
      <c r="A176" s="13" t="s">
        <v>204</v>
      </c>
      <c r="B176" s="11">
        <f>C121</f>
        <v>340273414.57001078</v>
      </c>
      <c r="C176" s="11">
        <f>C133</f>
        <v>26398903.78083187</v>
      </c>
      <c r="D176" s="54">
        <f>B176/B32</f>
        <v>46973.138400056705</v>
      </c>
      <c r="E176" s="54">
        <f>C176/B33</f>
        <v>46973.138400056705</v>
      </c>
    </row>
    <row r="177" spans="1:5" x14ac:dyDescent="0.2">
      <c r="A177" s="13" t="s">
        <v>205</v>
      </c>
      <c r="B177" s="11">
        <f>C155</f>
        <v>76718834.104913384</v>
      </c>
      <c r="C177" s="11">
        <f>C163</f>
        <v>9426288.9734439515</v>
      </c>
      <c r="D177" s="54">
        <f>B177/B32</f>
        <v>10590.67284717192</v>
      </c>
      <c r="E177" s="54">
        <f>C177/B33</f>
        <v>16772.75618050525</v>
      </c>
    </row>
    <row r="178" spans="1:5" x14ac:dyDescent="0.2">
      <c r="A178" s="51" t="s">
        <v>27</v>
      </c>
      <c r="B178" s="29">
        <f>SUM(B176:B177)</f>
        <v>416992248.67492414</v>
      </c>
      <c r="C178" s="29">
        <f t="shared" ref="C178:E178" si="11">SUM(C176:C177)</f>
        <v>35825192.754275821</v>
      </c>
      <c r="D178" s="3">
        <f t="shared" si="11"/>
        <v>57563.811247228623</v>
      </c>
      <c r="E178" s="3">
        <f t="shared" si="11"/>
        <v>63745.894580561959</v>
      </c>
    </row>
  </sheetData>
  <mergeCells count="4">
    <mergeCell ref="C12:D12"/>
    <mergeCell ref="E12:F12"/>
    <mergeCell ref="C21:D21"/>
    <mergeCell ref="E21:F21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11E9A-857D-CC4F-9BC0-21825EEAC5C1}">
  <dimension ref="B1:M25"/>
  <sheetViews>
    <sheetView workbookViewId="0">
      <selection activeCell="E29" sqref="E29"/>
    </sheetView>
  </sheetViews>
  <sheetFormatPr baseColWidth="10" defaultRowHeight="16" x14ac:dyDescent="0.2"/>
  <cols>
    <col min="2" max="2" width="24.1640625" bestFit="1" customWidth="1"/>
    <col min="3" max="4" width="13.5" bestFit="1" customWidth="1"/>
    <col min="5" max="5" width="18.5" bestFit="1" customWidth="1"/>
    <col min="6" max="6" width="18.6640625" bestFit="1" customWidth="1"/>
    <col min="7" max="7" width="19" bestFit="1" customWidth="1"/>
    <col min="8" max="8" width="13.5" bestFit="1" customWidth="1"/>
    <col min="9" max="9" width="13.1640625" bestFit="1" customWidth="1"/>
    <col min="10" max="10" width="17.5" bestFit="1" customWidth="1"/>
    <col min="11" max="11" width="15" bestFit="1" customWidth="1"/>
    <col min="12" max="12" width="21.6640625" bestFit="1" customWidth="1"/>
    <col min="13" max="13" width="15" bestFit="1" customWidth="1"/>
    <col min="14" max="14" width="11" bestFit="1" customWidth="1"/>
    <col min="15" max="15" width="12.6640625" bestFit="1" customWidth="1"/>
  </cols>
  <sheetData>
    <row r="1" spans="2:13" x14ac:dyDescent="0.2">
      <c r="B1" s="10" t="s">
        <v>39</v>
      </c>
      <c r="C1" s="17">
        <v>9.64E-2</v>
      </c>
    </row>
    <row r="2" spans="2:13" x14ac:dyDescent="0.2">
      <c r="B2" s="18"/>
      <c r="C2" s="19"/>
    </row>
    <row r="3" spans="2:13" x14ac:dyDescent="0.2">
      <c r="B3" s="10" t="s">
        <v>40</v>
      </c>
      <c r="C3" s="1" t="s">
        <v>41</v>
      </c>
    </row>
    <row r="4" spans="2:13" x14ac:dyDescent="0.2">
      <c r="B4" s="5">
        <v>2020</v>
      </c>
      <c r="C4" s="20">
        <v>0.06</v>
      </c>
    </row>
    <row r="5" spans="2:13" x14ac:dyDescent="0.2">
      <c r="B5" s="5">
        <v>2021</v>
      </c>
      <c r="C5" s="20">
        <v>3.5000000000000003E-2</v>
      </c>
    </row>
    <row r="6" spans="2:13" x14ac:dyDescent="0.2">
      <c r="B6" s="5">
        <v>2022</v>
      </c>
      <c r="C6" s="20">
        <v>0.107</v>
      </c>
    </row>
    <row r="7" spans="2:13" x14ac:dyDescent="0.2">
      <c r="B7" s="5">
        <v>2023</v>
      </c>
      <c r="C7" s="20">
        <v>0.16</v>
      </c>
    </row>
    <row r="8" spans="2:13" x14ac:dyDescent="0.2">
      <c r="B8" s="5">
        <v>2024</v>
      </c>
      <c r="C8" s="20">
        <v>0.12</v>
      </c>
    </row>
    <row r="9" spans="2:13" x14ac:dyDescent="0.2">
      <c r="B9" s="2" t="s">
        <v>42</v>
      </c>
      <c r="C9" s="21">
        <f>AVERAGE(C4:C8)</f>
        <v>9.64E-2</v>
      </c>
    </row>
    <row r="11" spans="2:13" x14ac:dyDescent="0.2">
      <c r="D11" s="107" t="s">
        <v>40</v>
      </c>
      <c r="E11" s="107"/>
      <c r="F11" s="107"/>
      <c r="G11" s="107"/>
      <c r="H11" s="107"/>
      <c r="I11" s="107"/>
      <c r="J11" s="107"/>
      <c r="K11" s="107"/>
      <c r="L11" s="107"/>
      <c r="M11" s="107"/>
    </row>
    <row r="12" spans="2:13" x14ac:dyDescent="0.2">
      <c r="B12" s="22" t="s">
        <v>31</v>
      </c>
      <c r="C12" s="22" t="s">
        <v>38</v>
      </c>
      <c r="D12" s="2">
        <v>1</v>
      </c>
      <c r="E12" s="2">
        <v>2</v>
      </c>
      <c r="F12" s="2">
        <v>3</v>
      </c>
      <c r="G12" s="2">
        <v>4</v>
      </c>
      <c r="H12" s="2">
        <v>5</v>
      </c>
      <c r="I12" s="2">
        <v>6</v>
      </c>
      <c r="J12" s="2">
        <v>7</v>
      </c>
      <c r="K12" s="2">
        <v>8</v>
      </c>
      <c r="L12" s="2">
        <v>9</v>
      </c>
      <c r="M12" s="2">
        <v>10</v>
      </c>
    </row>
    <row r="13" spans="2:13" x14ac:dyDescent="0.2">
      <c r="B13" s="16" t="s">
        <v>37</v>
      </c>
      <c r="C13" s="11">
        <v>61679240</v>
      </c>
      <c r="D13" s="11">
        <f>C13</f>
        <v>61679240</v>
      </c>
      <c r="E13" s="11">
        <f>$C13*POWER(1+$C$1,D$12)</f>
        <v>67625118.736000001</v>
      </c>
      <c r="F13" s="11">
        <f>$C13*POWER(1+$C$1,E$12)</f>
        <v>74144180.182150409</v>
      </c>
      <c r="G13" s="11">
        <f t="shared" ref="G13:M13" si="0">$C13*POWER(1+$C$1,F$12)</f>
        <v>81291679.151709706</v>
      </c>
      <c r="H13" s="11">
        <f t="shared" si="0"/>
        <v>89128197.021934524</v>
      </c>
      <c r="I13" s="11">
        <f t="shared" si="0"/>
        <v>97720155.21484901</v>
      </c>
      <c r="J13" s="11">
        <f t="shared" si="0"/>
        <v>107140378.17756048</v>
      </c>
      <c r="K13" s="11">
        <f t="shared" si="0"/>
        <v>117468710.63387729</v>
      </c>
      <c r="L13" s="11">
        <f t="shared" si="0"/>
        <v>128792694.33898307</v>
      </c>
      <c r="M13" s="11">
        <f t="shared" si="0"/>
        <v>141208310.07326105</v>
      </c>
    </row>
    <row r="14" spans="2:13" x14ac:dyDescent="0.2">
      <c r="B14" s="5" t="s">
        <v>36</v>
      </c>
      <c r="C14" s="11">
        <v>46344040</v>
      </c>
      <c r="D14" s="11">
        <f>C14</f>
        <v>46344040</v>
      </c>
      <c r="E14" s="11">
        <f t="shared" ref="E14:E19" si="1">$C14*POWER(1+$C$1,D$12)</f>
        <v>50811605.456</v>
      </c>
      <c r="F14" s="11">
        <f t="shared" ref="F14:M14" si="2">$C14*POWER(1+$C$1,E$12)</f>
        <v>55709844.221958406</v>
      </c>
      <c r="G14" s="11">
        <f t="shared" si="2"/>
        <v>61080273.20495519</v>
      </c>
      <c r="H14" s="11">
        <f t="shared" si="2"/>
        <v>66968411.541912884</v>
      </c>
      <c r="I14" s="11">
        <f t="shared" si="2"/>
        <v>73424166.414553285</v>
      </c>
      <c r="J14" s="11">
        <f t="shared" si="2"/>
        <v>80502256.056916222</v>
      </c>
      <c r="K14" s="11">
        <f t="shared" si="2"/>
        <v>88262673.540802941</v>
      </c>
      <c r="L14" s="11">
        <f t="shared" si="2"/>
        <v>96771195.270136356</v>
      </c>
      <c r="M14" s="11">
        <f t="shared" si="2"/>
        <v>106099938.49417751</v>
      </c>
    </row>
    <row r="15" spans="2:13" x14ac:dyDescent="0.2">
      <c r="B15" s="5" t="s">
        <v>35</v>
      </c>
      <c r="C15" s="11">
        <v>50393744</v>
      </c>
      <c r="D15" s="11">
        <f t="shared" ref="D15:D19" si="3">C15</f>
        <v>50393744</v>
      </c>
      <c r="E15" s="11">
        <f t="shared" si="1"/>
        <v>55251700.921599999</v>
      </c>
      <c r="F15" s="11">
        <f t="shared" ref="F15:M15" si="4">$C15*POWER(1+$C$1,E$12)</f>
        <v>60577964.890442245</v>
      </c>
      <c r="G15" s="11">
        <f t="shared" si="4"/>
        <v>66417680.705880873</v>
      </c>
      <c r="H15" s="11">
        <f t="shared" si="4"/>
        <v>72820345.125927806</v>
      </c>
      <c r="I15" s="11">
        <f t="shared" si="4"/>
        <v>79840226.396067232</v>
      </c>
      <c r="J15" s="11">
        <f t="shared" si="4"/>
        <v>87536824.22064814</v>
      </c>
      <c r="K15" s="11">
        <f t="shared" si="4"/>
        <v>95975374.075518608</v>
      </c>
      <c r="L15" s="11">
        <f t="shared" si="4"/>
        <v>105227400.13639861</v>
      </c>
      <c r="M15" s="11">
        <f t="shared" si="4"/>
        <v>115371321.50954743</v>
      </c>
    </row>
    <row r="16" spans="2:13" x14ac:dyDescent="0.2">
      <c r="B16" s="5" t="s">
        <v>34</v>
      </c>
      <c r="C16" s="11">
        <v>30483664</v>
      </c>
      <c r="D16" s="11">
        <f t="shared" si="3"/>
        <v>30483664</v>
      </c>
      <c r="E16" s="11">
        <f t="shared" si="1"/>
        <v>33422289.209600002</v>
      </c>
      <c r="F16" s="11">
        <f t="shared" ref="F16:M16" si="5">$C16*POWER(1+$C$1,E$12)</f>
        <v>36644197.889405444</v>
      </c>
      <c r="G16" s="11">
        <f t="shared" si="5"/>
        <v>40176698.565944128</v>
      </c>
      <c r="H16" s="11">
        <f t="shared" si="5"/>
        <v>44049732.307701148</v>
      </c>
      <c r="I16" s="11">
        <f t="shared" si="5"/>
        <v>48296126.502163537</v>
      </c>
      <c r="J16" s="11">
        <f t="shared" si="5"/>
        <v>52951873.096972108</v>
      </c>
      <c r="K16" s="11">
        <f t="shared" si="5"/>
        <v>58056433.663520209</v>
      </c>
      <c r="L16" s="11">
        <f t="shared" si="5"/>
        <v>63653073.868683569</v>
      </c>
      <c r="M16" s="11">
        <f t="shared" si="5"/>
        <v>69789230.189624667</v>
      </c>
    </row>
    <row r="17" spans="2:13" x14ac:dyDescent="0.2">
      <c r="B17" s="5" t="s">
        <v>33</v>
      </c>
      <c r="C17" s="11">
        <v>25278304</v>
      </c>
      <c r="D17" s="11">
        <f t="shared" si="3"/>
        <v>25278304</v>
      </c>
      <c r="E17" s="11">
        <f t="shared" si="1"/>
        <v>27715132.505600002</v>
      </c>
      <c r="F17" s="11">
        <f t="shared" ref="F17:M17" si="6">$C17*POWER(1+$C$1,E$12)</f>
        <v>30386871.279139843</v>
      </c>
      <c r="G17" s="11">
        <f t="shared" si="6"/>
        <v>33316165.670448922</v>
      </c>
      <c r="H17" s="11">
        <f t="shared" si="6"/>
        <v>36527844.041080199</v>
      </c>
      <c r="I17" s="11">
        <f t="shared" si="6"/>
        <v>40049128.206640333</v>
      </c>
      <c r="J17" s="11">
        <f t="shared" si="6"/>
        <v>43909864.165760465</v>
      </c>
      <c r="K17" s="11">
        <f t="shared" si="6"/>
        <v>48142775.071339771</v>
      </c>
      <c r="L17" s="11">
        <f t="shared" si="6"/>
        <v>52783738.588216931</v>
      </c>
      <c r="M17" s="11">
        <f t="shared" si="6"/>
        <v>57872090.98812104</v>
      </c>
    </row>
    <row r="18" spans="2:13" x14ac:dyDescent="0.2">
      <c r="B18" s="5" t="s">
        <v>32</v>
      </c>
      <c r="C18" s="11">
        <v>25278304</v>
      </c>
      <c r="D18" s="11">
        <f t="shared" si="3"/>
        <v>25278304</v>
      </c>
      <c r="E18" s="11">
        <f t="shared" si="1"/>
        <v>27715132.505600002</v>
      </c>
      <c r="F18" s="11">
        <f t="shared" ref="F18:M18" si="7">$C18*POWER(1+$C$1,E$12)</f>
        <v>30386871.279139843</v>
      </c>
      <c r="G18" s="11">
        <f t="shared" si="7"/>
        <v>33316165.670448922</v>
      </c>
      <c r="H18" s="11">
        <f t="shared" si="7"/>
        <v>36527844.041080199</v>
      </c>
      <c r="I18" s="11">
        <f t="shared" si="7"/>
        <v>40049128.206640333</v>
      </c>
      <c r="J18" s="11">
        <f t="shared" si="7"/>
        <v>43909864.165760465</v>
      </c>
      <c r="K18" s="11">
        <f t="shared" si="7"/>
        <v>48142775.071339771</v>
      </c>
      <c r="L18" s="11">
        <f t="shared" si="7"/>
        <v>52783738.588216931</v>
      </c>
      <c r="M18" s="11">
        <f t="shared" si="7"/>
        <v>57872090.98812104</v>
      </c>
    </row>
    <row r="19" spans="2:13" x14ac:dyDescent="0.2">
      <c r="B19" s="5" t="s">
        <v>30</v>
      </c>
      <c r="C19" s="11">
        <v>42000000</v>
      </c>
      <c r="D19" s="11">
        <f t="shared" si="3"/>
        <v>42000000</v>
      </c>
      <c r="E19" s="11">
        <f t="shared" si="1"/>
        <v>46048800</v>
      </c>
      <c r="F19" s="11">
        <f t="shared" ref="F19:M19" si="8">$C19*POWER(1+$C$1,E$12)</f>
        <v>50487904.320000008</v>
      </c>
      <c r="G19" s="11">
        <f t="shared" si="8"/>
        <v>55354938.296448</v>
      </c>
      <c r="H19" s="11">
        <f t="shared" si="8"/>
        <v>60691154.348225594</v>
      </c>
      <c r="I19" s="11">
        <f t="shared" si="8"/>
        <v>66541781.627394542</v>
      </c>
      <c r="J19" s="11">
        <f t="shared" si="8"/>
        <v>72956409.37627539</v>
      </c>
      <c r="K19" s="11">
        <f t="shared" si="8"/>
        <v>79989407.240148321</v>
      </c>
      <c r="L19" s="11">
        <f t="shared" si="8"/>
        <v>87700386.098098636</v>
      </c>
      <c r="M19" s="11">
        <f t="shared" si="8"/>
        <v>96154703.317955345</v>
      </c>
    </row>
    <row r="21" spans="2:13" x14ac:dyDescent="0.2">
      <c r="B21" s="113" t="s">
        <v>43</v>
      </c>
      <c r="C21" s="113"/>
      <c r="D21" s="11">
        <f>D15+D17+D18</f>
        <v>100950352</v>
      </c>
      <c r="E21" s="11">
        <f>E15+E17+E18</f>
        <v>110681965.93280001</v>
      </c>
      <c r="F21" s="11">
        <f t="shared" ref="F21:M21" si="9">F15+F17+F18</f>
        <v>121351707.44872193</v>
      </c>
      <c r="G21" s="11">
        <f t="shared" si="9"/>
        <v>133050012.04677871</v>
      </c>
      <c r="H21" s="11">
        <f t="shared" si="9"/>
        <v>145876033.20808822</v>
      </c>
      <c r="I21" s="11">
        <f t="shared" si="9"/>
        <v>159938482.8093479</v>
      </c>
      <c r="J21" s="11">
        <f t="shared" si="9"/>
        <v>175356552.55216905</v>
      </c>
      <c r="K21" s="11">
        <f t="shared" si="9"/>
        <v>192260924.21819818</v>
      </c>
      <c r="L21" s="11">
        <f t="shared" si="9"/>
        <v>210794877.31283247</v>
      </c>
      <c r="M21" s="11">
        <f t="shared" si="9"/>
        <v>231115503.48578951</v>
      </c>
    </row>
    <row r="22" spans="2:13" x14ac:dyDescent="0.2">
      <c r="B22" s="113" t="s">
        <v>48</v>
      </c>
      <c r="C22" s="113"/>
      <c r="D22" s="11">
        <f>D13+D14+D19</f>
        <v>150023280</v>
      </c>
      <c r="E22" s="11">
        <f>E13+E14+E19</f>
        <v>164485524.192</v>
      </c>
      <c r="F22" s="11">
        <f>F13+F14+F19</f>
        <v>180341928.72410882</v>
      </c>
      <c r="G22" s="11">
        <f>G13+G14+G19</f>
        <v>197726890.65311289</v>
      </c>
      <c r="H22" s="11">
        <f t="shared" ref="H22:M22" si="10">H13+H14+H19</f>
        <v>216787762.91207302</v>
      </c>
      <c r="I22" s="11">
        <f t="shared" si="10"/>
        <v>237686103.25679684</v>
      </c>
      <c r="J22" s="11">
        <f t="shared" si="10"/>
        <v>260599043.61075208</v>
      </c>
      <c r="K22" s="11">
        <f t="shared" si="10"/>
        <v>285720791.41482854</v>
      </c>
      <c r="L22" s="11">
        <f t="shared" si="10"/>
        <v>313264275.70721805</v>
      </c>
      <c r="M22" s="11">
        <f t="shared" si="10"/>
        <v>343462951.88539386</v>
      </c>
    </row>
    <row r="23" spans="2:13" x14ac:dyDescent="0.2">
      <c r="B23" s="113" t="s">
        <v>49</v>
      </c>
      <c r="C23" s="113"/>
      <c r="D23" s="11">
        <f>D16</f>
        <v>30483664</v>
      </c>
      <c r="E23" s="11">
        <f>E16</f>
        <v>33422289.209600002</v>
      </c>
      <c r="F23" s="11">
        <f t="shared" ref="F23:M23" si="11">F16</f>
        <v>36644197.889405444</v>
      </c>
      <c r="G23" s="11">
        <f t="shared" si="11"/>
        <v>40176698.565944128</v>
      </c>
      <c r="H23" s="11">
        <f t="shared" si="11"/>
        <v>44049732.307701148</v>
      </c>
      <c r="I23" s="11">
        <f t="shared" si="11"/>
        <v>48296126.502163537</v>
      </c>
      <c r="J23" s="11">
        <f t="shared" si="11"/>
        <v>52951873.096972108</v>
      </c>
      <c r="K23" s="11">
        <f t="shared" si="11"/>
        <v>58056433.663520209</v>
      </c>
      <c r="L23" s="11">
        <f t="shared" si="11"/>
        <v>63653073.868683569</v>
      </c>
      <c r="M23" s="11">
        <f t="shared" si="11"/>
        <v>69789230.189624667</v>
      </c>
    </row>
    <row r="25" spans="2:13" x14ac:dyDescent="0.2">
      <c r="D25" s="9"/>
      <c r="E25" s="86"/>
      <c r="F25" s="86"/>
    </row>
  </sheetData>
  <mergeCells count="4">
    <mergeCell ref="D11:M11"/>
    <mergeCell ref="B21:C21"/>
    <mergeCell ref="B22:C22"/>
    <mergeCell ref="B23:C23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3B83B-56D3-BF43-991B-C05E9E400303}">
  <dimension ref="A1:P178"/>
  <sheetViews>
    <sheetView topLeftCell="A125" zoomScale="93" zoomScaleNormal="93" workbookViewId="0">
      <selection activeCell="F149" sqref="F149"/>
    </sheetView>
  </sheetViews>
  <sheetFormatPr baseColWidth="10" defaultRowHeight="16" x14ac:dyDescent="0.2"/>
  <cols>
    <col min="1" max="1" width="44.6640625" bestFit="1" customWidth="1"/>
    <col min="2" max="2" width="13" bestFit="1" customWidth="1"/>
    <col min="3" max="3" width="11" bestFit="1" customWidth="1"/>
    <col min="4" max="4" width="12" bestFit="1" customWidth="1"/>
    <col min="6" max="6" width="16.5" bestFit="1" customWidth="1"/>
    <col min="7" max="7" width="22.6640625" bestFit="1" customWidth="1"/>
    <col min="8" max="11" width="25" bestFit="1" customWidth="1"/>
    <col min="12" max="16" width="17.5" bestFit="1" customWidth="1"/>
  </cols>
  <sheetData>
    <row r="1" spans="1:3" x14ac:dyDescent="0.2">
      <c r="A1" s="8" t="s">
        <v>134</v>
      </c>
    </row>
    <row r="4" spans="1:3" x14ac:dyDescent="0.2">
      <c r="B4" s="1" t="s">
        <v>2</v>
      </c>
      <c r="C4" s="1" t="s">
        <v>1</v>
      </c>
    </row>
    <row r="5" spans="1:3" x14ac:dyDescent="0.2">
      <c r="A5" s="24" t="s">
        <v>135</v>
      </c>
      <c r="B5" s="5">
        <v>2602</v>
      </c>
      <c r="C5" s="5" t="s">
        <v>138</v>
      </c>
    </row>
    <row r="6" spans="1:3" x14ac:dyDescent="0.2">
      <c r="A6" s="24" t="s">
        <v>136</v>
      </c>
      <c r="B6" s="5">
        <v>3</v>
      </c>
      <c r="C6" s="5" t="s">
        <v>139</v>
      </c>
    </row>
    <row r="7" spans="1:3" x14ac:dyDescent="0.2">
      <c r="A7" s="24" t="s">
        <v>137</v>
      </c>
      <c r="B7" s="5">
        <f>B5*B6</f>
        <v>7806</v>
      </c>
      <c r="C7" s="5" t="s">
        <v>139</v>
      </c>
    </row>
    <row r="9" spans="1:3" x14ac:dyDescent="0.2">
      <c r="B9" s="10" t="s">
        <v>144</v>
      </c>
    </row>
    <row r="10" spans="1:3" x14ac:dyDescent="0.2">
      <c r="A10" s="24" t="s">
        <v>142</v>
      </c>
      <c r="B10" s="32">
        <v>0.92800000000000005</v>
      </c>
    </row>
    <row r="11" spans="1:3" x14ac:dyDescent="0.2">
      <c r="A11" s="24" t="s">
        <v>143</v>
      </c>
      <c r="B11" s="32">
        <v>7.1999999999999995E-2</v>
      </c>
    </row>
    <row r="13" spans="1:3" x14ac:dyDescent="0.2">
      <c r="A13" s="24" t="s">
        <v>140</v>
      </c>
      <c r="B13" s="5">
        <f>ROUND(B10*B7,0)</f>
        <v>7244</v>
      </c>
    </row>
    <row r="14" spans="1:3" x14ac:dyDescent="0.2">
      <c r="A14" s="24" t="s">
        <v>141</v>
      </c>
      <c r="B14" s="5">
        <f>ROUND(B7*B11,0)</f>
        <v>562</v>
      </c>
    </row>
    <row r="16" spans="1:3" x14ac:dyDescent="0.2">
      <c r="A16" s="10" t="s">
        <v>150</v>
      </c>
    </row>
    <row r="17" spans="1:11" x14ac:dyDescent="0.2">
      <c r="A17" s="33">
        <v>1.3299999999999999E-2</v>
      </c>
    </row>
    <row r="19" spans="1:11" x14ac:dyDescent="0.2">
      <c r="B19" s="10" t="s">
        <v>145</v>
      </c>
      <c r="C19" s="10" t="s">
        <v>146</v>
      </c>
      <c r="D19" s="10" t="s">
        <v>147</v>
      </c>
      <c r="E19" s="10" t="s">
        <v>148</v>
      </c>
      <c r="F19" s="10" t="s">
        <v>149</v>
      </c>
      <c r="G19" s="10" t="s">
        <v>274</v>
      </c>
      <c r="H19" s="10" t="s">
        <v>275</v>
      </c>
      <c r="I19" s="10" t="s">
        <v>276</v>
      </c>
      <c r="J19" s="10" t="s">
        <v>277</v>
      </c>
      <c r="K19" s="10" t="s">
        <v>278</v>
      </c>
    </row>
    <row r="20" spans="1:11" x14ac:dyDescent="0.2">
      <c r="A20" s="34" t="s">
        <v>140</v>
      </c>
      <c r="B20" s="5">
        <f>B13</f>
        <v>7244</v>
      </c>
      <c r="C20" s="5">
        <f t="shared" ref="C20:H20" si="0">ROUND(B20*(1+$A$17),0)</f>
        <v>7340</v>
      </c>
      <c r="D20" s="5">
        <f t="shared" si="0"/>
        <v>7438</v>
      </c>
      <c r="E20" s="5">
        <f t="shared" si="0"/>
        <v>7537</v>
      </c>
      <c r="F20" s="5">
        <f t="shared" si="0"/>
        <v>7637</v>
      </c>
      <c r="G20" s="5">
        <f t="shared" si="0"/>
        <v>7739</v>
      </c>
      <c r="H20" s="5">
        <f t="shared" si="0"/>
        <v>7842</v>
      </c>
      <c r="I20" s="5">
        <f t="shared" ref="I20:J20" si="1">ROUND(H20*(1+$A$17),0)</f>
        <v>7946</v>
      </c>
      <c r="J20" s="5">
        <f t="shared" si="1"/>
        <v>8052</v>
      </c>
      <c r="K20" s="5">
        <f>ROUND(J20*(1+$A$17),0)</f>
        <v>8159</v>
      </c>
    </row>
    <row r="21" spans="1:11" x14ac:dyDescent="0.2">
      <c r="A21" s="34" t="s">
        <v>141</v>
      </c>
      <c r="B21" s="5">
        <f>B14</f>
        <v>562</v>
      </c>
      <c r="C21" s="5">
        <f>ROUND(B21*(1+$A$17),0)</f>
        <v>569</v>
      </c>
      <c r="D21" s="5">
        <f>ROUND(C21*(1+$A$17),0)</f>
        <v>577</v>
      </c>
      <c r="E21" s="5">
        <f>ROUND(D21*(1+$A$17),0)</f>
        <v>585</v>
      </c>
      <c r="F21" s="5">
        <f>ROUND(E21*(1+$A$17),0)</f>
        <v>593</v>
      </c>
      <c r="G21" s="5">
        <f t="shared" ref="G21:K21" si="2">ROUND(F21*(1+$A$17),0)</f>
        <v>601</v>
      </c>
      <c r="H21" s="5">
        <f>ROUND(G21*(1+$A$17),0)</f>
        <v>609</v>
      </c>
      <c r="I21" s="5">
        <f t="shared" si="2"/>
        <v>617</v>
      </c>
      <c r="J21" s="5">
        <f t="shared" si="2"/>
        <v>625</v>
      </c>
      <c r="K21" s="5">
        <f t="shared" si="2"/>
        <v>633</v>
      </c>
    </row>
    <row r="23" spans="1:11" x14ac:dyDescent="0.2">
      <c r="A23" s="8" t="s">
        <v>151</v>
      </c>
    </row>
    <row r="24" spans="1:11" ht="34" x14ac:dyDescent="0.2">
      <c r="B24" s="35" t="s">
        <v>152</v>
      </c>
      <c r="C24" s="35" t="s">
        <v>153</v>
      </c>
    </row>
    <row r="25" spans="1:11" x14ac:dyDescent="0.2">
      <c r="A25" s="24" t="s">
        <v>154</v>
      </c>
      <c r="B25" s="50">
        <f>'Costos y gastos'!D178</f>
        <v>57563.811247228623</v>
      </c>
      <c r="C25" s="50">
        <f>'Costos y gastos'!E178</f>
        <v>63745.894580561959</v>
      </c>
      <c r="F25" s="1" t="s">
        <v>40</v>
      </c>
      <c r="G25" s="1" t="s">
        <v>231</v>
      </c>
    </row>
    <row r="26" spans="1:11" x14ac:dyDescent="0.2">
      <c r="A26" s="24" t="s">
        <v>209</v>
      </c>
      <c r="B26" s="42">
        <v>0.2</v>
      </c>
      <c r="C26" s="42">
        <v>0.2</v>
      </c>
      <c r="F26" s="37">
        <v>2019</v>
      </c>
      <c r="G26" s="79">
        <v>3.7999999999999999E-2</v>
      </c>
    </row>
    <row r="27" spans="1:11" x14ac:dyDescent="0.2">
      <c r="A27" s="24" t="s">
        <v>151</v>
      </c>
      <c r="B27" s="50">
        <f>B25/(1-B26)</f>
        <v>71954.764059035777</v>
      </c>
      <c r="C27" s="50">
        <f>(C25/2)/(1-C26)</f>
        <v>39841.184112851224</v>
      </c>
      <c r="D27" s="9"/>
      <c r="F27" s="37">
        <v>2020</v>
      </c>
      <c r="G27" s="79">
        <v>1.61E-2</v>
      </c>
    </row>
    <row r="28" spans="1:11" x14ac:dyDescent="0.2">
      <c r="F28" s="37">
        <v>2021</v>
      </c>
      <c r="G28" s="79">
        <v>5.62E-2</v>
      </c>
      <c r="H28" s="81"/>
    </row>
    <row r="29" spans="1:11" x14ac:dyDescent="0.2">
      <c r="A29" s="24" t="s">
        <v>210</v>
      </c>
      <c r="B29" s="6">
        <v>100000</v>
      </c>
      <c r="C29" s="6">
        <v>45000</v>
      </c>
      <c r="F29" s="37">
        <v>2022</v>
      </c>
      <c r="G29" s="79">
        <v>0.13120000000000001</v>
      </c>
      <c r="J29" s="78"/>
    </row>
    <row r="30" spans="1:11" x14ac:dyDescent="0.2">
      <c r="F30" s="37">
        <v>2023</v>
      </c>
      <c r="G30" s="79">
        <v>9.1999999999999998E-2</v>
      </c>
    </row>
    <row r="31" spans="1:11" x14ac:dyDescent="0.2">
      <c r="A31" s="24" t="s">
        <v>209</v>
      </c>
      <c r="B31" s="65">
        <f>1-(B25/B29)</f>
        <v>0.42436188752771375</v>
      </c>
      <c r="C31" s="65">
        <f>1-((C25/2)/C29)</f>
        <v>0.29171228243820047</v>
      </c>
      <c r="F31" s="51" t="s">
        <v>42</v>
      </c>
      <c r="G31" s="80">
        <f>AVERAGE(G26:G30)</f>
        <v>6.6700000000000009E-2</v>
      </c>
      <c r="H31" s="78"/>
    </row>
    <row r="32" spans="1:11" x14ac:dyDescent="0.2">
      <c r="A32" s="8"/>
      <c r="B32" s="82"/>
      <c r="C32" s="82"/>
      <c r="F32" s="46"/>
      <c r="G32" s="83"/>
      <c r="H32" s="78"/>
    </row>
    <row r="33" spans="1:16" x14ac:dyDescent="0.2">
      <c r="A33" s="8" t="s">
        <v>211</v>
      </c>
      <c r="H33" s="81"/>
      <c r="L33" s="87"/>
    </row>
    <row r="35" spans="1:16" x14ac:dyDescent="0.2">
      <c r="A35" s="67"/>
      <c r="B35" s="67"/>
      <c r="C35" s="67"/>
      <c r="D35" s="67"/>
      <c r="E35" s="67"/>
      <c r="F35" s="67"/>
      <c r="G35" s="76" t="s">
        <v>233</v>
      </c>
      <c r="H35" s="76" t="s">
        <v>213</v>
      </c>
      <c r="I35" s="76" t="s">
        <v>147</v>
      </c>
      <c r="J35" s="76" t="s">
        <v>214</v>
      </c>
      <c r="K35" s="76" t="s">
        <v>149</v>
      </c>
      <c r="L35" s="76" t="s">
        <v>274</v>
      </c>
      <c r="M35" s="76" t="s">
        <v>275</v>
      </c>
      <c r="N35" s="76" t="s">
        <v>276</v>
      </c>
      <c r="O35" s="76" t="s">
        <v>277</v>
      </c>
      <c r="P35" s="76" t="s">
        <v>278</v>
      </c>
    </row>
    <row r="36" spans="1:16" x14ac:dyDescent="0.2">
      <c r="A36" s="116" t="s">
        <v>215</v>
      </c>
      <c r="B36" s="116"/>
      <c r="C36" s="116"/>
      <c r="D36" s="116"/>
      <c r="E36" s="116"/>
      <c r="F36" s="68"/>
      <c r="G36" s="69">
        <f>($B$29*B20)+($C$29*B21)</f>
        <v>749690000</v>
      </c>
      <c r="H36" s="69">
        <f>(($B$29*C20)+($C$29*C21))*(1+$G$31)</f>
        <v>810270653.5</v>
      </c>
      <c r="I36" s="69">
        <f>(($B$29*D20)+($C$29*D21))*(1+$G$31)^2</f>
        <v>875876250.81084991</v>
      </c>
      <c r="J36" s="69">
        <f>(($B$29*E20)+($C$29*E21))*(1+$G$31)^3</f>
        <v>946750204.13641393</v>
      </c>
      <c r="K36" s="69">
        <f>(($B$29*F20)+($C$29*F21))*(1+$G$31)^4</f>
        <v>1023311535.7517858</v>
      </c>
      <c r="L36" s="69">
        <f>(($B$29*G20)+($C$29*G21))*(1+$G$31)^5</f>
        <v>1106150372.8075497</v>
      </c>
      <c r="M36" s="69">
        <f>(($B$29*H20)+($C$29*H21))*(1+$G$31)^6</f>
        <v>1195634627.575027</v>
      </c>
      <c r="N36" s="69">
        <f>(($B$29*I20)+($C$29*I21))*(1+$G$31)^7</f>
        <v>1292292083.9675333</v>
      </c>
      <c r="O36" s="69">
        <f>(($B$29*J20)+($C$29*J21))*(1+$G$31)^8</f>
        <v>1396859647.7724893</v>
      </c>
      <c r="P36" s="69">
        <f>(($B$29*K20)+($C$29*K21))*(1+$G$31)^9</f>
        <v>1509806064.669992</v>
      </c>
    </row>
    <row r="37" spans="1:16" x14ac:dyDescent="0.2">
      <c r="A37" s="115" t="s">
        <v>216</v>
      </c>
      <c r="B37" s="115"/>
      <c r="C37" s="115"/>
      <c r="D37" s="115"/>
      <c r="E37" s="115"/>
      <c r="F37" s="73"/>
      <c r="G37" s="74">
        <f t="shared" ref="G37:L37" si="3">+G36</f>
        <v>749690000</v>
      </c>
      <c r="H37" s="74">
        <f t="shared" si="3"/>
        <v>810270653.5</v>
      </c>
      <c r="I37" s="74">
        <f t="shared" si="3"/>
        <v>875876250.81084991</v>
      </c>
      <c r="J37" s="74">
        <f t="shared" si="3"/>
        <v>946750204.13641393</v>
      </c>
      <c r="K37" s="74">
        <f t="shared" si="3"/>
        <v>1023311535.7517858</v>
      </c>
      <c r="L37" s="74">
        <f t="shared" si="3"/>
        <v>1106150372.8075497</v>
      </c>
      <c r="M37" s="74">
        <f t="shared" ref="M37:P37" si="4">+M36</f>
        <v>1195634627.575027</v>
      </c>
      <c r="N37" s="74">
        <f t="shared" si="4"/>
        <v>1292292083.9675333</v>
      </c>
      <c r="O37" s="74">
        <f t="shared" si="4"/>
        <v>1396859647.7724893</v>
      </c>
      <c r="P37" s="74">
        <f t="shared" si="4"/>
        <v>1509806064.669992</v>
      </c>
    </row>
    <row r="38" spans="1:16" x14ac:dyDescent="0.2">
      <c r="A38" s="117"/>
      <c r="B38" s="117"/>
      <c r="C38" s="117"/>
      <c r="D38" s="117"/>
      <c r="E38" s="117"/>
      <c r="F38" s="67"/>
      <c r="G38" s="85"/>
      <c r="H38" s="85"/>
      <c r="I38" s="85"/>
      <c r="J38" s="67"/>
      <c r="K38" s="67"/>
      <c r="L38" s="67"/>
      <c r="M38" s="67"/>
      <c r="N38" s="67"/>
      <c r="O38" s="67"/>
      <c r="P38" s="67"/>
    </row>
    <row r="39" spans="1:16" x14ac:dyDescent="0.2">
      <c r="A39" s="116" t="s">
        <v>191</v>
      </c>
      <c r="B39" s="116"/>
      <c r="C39" s="116"/>
      <c r="D39" s="116"/>
      <c r="E39" s="116"/>
      <c r="F39" s="68"/>
      <c r="G39" s="84">
        <f>Personal!D21</f>
        <v>100950352</v>
      </c>
      <c r="H39" s="84">
        <f>Personal!E21</f>
        <v>110681965.93280001</v>
      </c>
      <c r="I39" s="84">
        <f>Personal!F21</f>
        <v>121351707.44872193</v>
      </c>
      <c r="J39" s="84">
        <f>Personal!G21</f>
        <v>133050012.04677871</v>
      </c>
      <c r="K39" s="84">
        <f>Personal!H21</f>
        <v>145876033.20808822</v>
      </c>
      <c r="L39" s="84">
        <f>Personal!I21</f>
        <v>159938482.8093479</v>
      </c>
      <c r="M39" s="84">
        <f>Personal!J21</f>
        <v>175356552.55216905</v>
      </c>
      <c r="N39" s="84">
        <f>Personal!K21</f>
        <v>192260924.21819818</v>
      </c>
      <c r="O39" s="84">
        <f>Personal!L21</f>
        <v>210794877.31283247</v>
      </c>
      <c r="P39" s="84">
        <f>Personal!M21</f>
        <v>231115503.48578951</v>
      </c>
    </row>
    <row r="40" spans="1:16" x14ac:dyDescent="0.2">
      <c r="A40" s="116" t="s">
        <v>155</v>
      </c>
      <c r="B40" s="116"/>
      <c r="C40" s="116"/>
      <c r="D40" s="116"/>
      <c r="E40" s="116"/>
      <c r="F40" s="68"/>
      <c r="G40" s="84">
        <f>'Costos y gastos'!J42+'Costos y gastos'!K42</f>
        <v>29094273.333333328</v>
      </c>
      <c r="H40" s="84">
        <f>'Costos y gastos'!$F$42*(1+Proyecciones!$G$31)*Proyecciones!C20+'Costos y gastos'!$G$42*(1+Proyecciones!$G$31)*Proyecciones!C21</f>
        <v>31441625.186749995</v>
      </c>
      <c r="I40" s="84">
        <f>'Costos y gastos'!$F$42*(1+Proyecciones!$G$31)^2*Proyecciones!D20+'Costos y gastos'!$G$42*(1+Proyecciones!$G$31)^2*Proyecciones!D21</f>
        <v>33990914.377014399</v>
      </c>
      <c r="J40" s="84">
        <f>'Costos y gastos'!$F$42*(1+Proyecciones!$G$31)^3*Proyecciones!E20+'Costos y gastos'!$G$42*(1+Proyecciones!$G$31)^3*Proyecciones!E21</f>
        <v>36744382.02040305</v>
      </c>
      <c r="K40" s="84">
        <f>'Costos y gastos'!$F$42*(1+Proyecciones!$G$31)^4*Proyecciones!F20+'Costos y gastos'!$G$42*(1+Proyecciones!$G$31)^4*Proyecciones!F21</f>
        <v>39718189.721965298</v>
      </c>
      <c r="L40" s="84">
        <f>'Costos y gastos'!$F$42*(1+Proyecciones!$G$31)^5*Proyecciones!G20+'Costos y gastos'!$G$42*(1+Proyecciones!$G$31)^5*Proyecciones!G21</f>
        <v>42934297.142841145</v>
      </c>
      <c r="M40" s="84">
        <f>'Costos y gastos'!$F$42*(1+Proyecciones!$G$31)^6*Proyecciones!H20+'Costos y gastos'!$G$42*(1+Proyecciones!$G$31)^6*Proyecciones!H21</f>
        <v>46407566.513362154</v>
      </c>
      <c r="N40" s="84">
        <f>'Costos y gastos'!$F$42*(1+Proyecciones!$G$31)^7*Proyecciones!I20+'Costos y gastos'!$G$42*(1+Proyecciones!$G$31)^7*Proyecciones!I21</f>
        <v>50158317.629088044</v>
      </c>
      <c r="O40" s="84">
        <f>'Costos y gastos'!$F$42*(1+Proyecciones!$G$31)^8*Proyecciones!J20+'Costos y gastos'!$G$42*(1+Proyecciones!$G$31)^8*Proyecciones!J21</f>
        <v>54213959.958543383</v>
      </c>
      <c r="P40" s="84">
        <f>'Costos y gastos'!$F$42*(1+Proyecciones!$G$31)^9*Proyecciones!K20+'Costos y gastos'!$G$42*(1+Proyecciones!$G$31)^9*Proyecciones!K21</f>
        <v>58593344.679605268</v>
      </c>
    </row>
    <row r="41" spans="1:16" x14ac:dyDescent="0.2">
      <c r="A41" s="116" t="s">
        <v>199</v>
      </c>
      <c r="B41" s="116"/>
      <c r="C41" s="116"/>
      <c r="D41" s="116"/>
      <c r="E41" s="116"/>
      <c r="F41" s="68"/>
      <c r="G41" s="84">
        <f>'Costos y gastos'!C139</f>
        <v>69151837.271256</v>
      </c>
      <c r="H41" s="84">
        <f>+G41*(1+$G$31)</f>
        <v>73764264.817248777</v>
      </c>
      <c r="I41" s="84">
        <f>+H41*(1+$G$31)</f>
        <v>78684341.280559272</v>
      </c>
      <c r="J41" s="84">
        <f>+I41*(1+$G$31)</f>
        <v>83932586.843972579</v>
      </c>
      <c r="K41" s="84">
        <f>+J41*(1+$G$31)</f>
        <v>89530890.386465549</v>
      </c>
      <c r="L41" s="84">
        <f>'Costos y gastos'!$G$70*(1+Proyecciones!$G$31)^5</f>
        <v>86112679.886454985</v>
      </c>
      <c r="M41" s="84">
        <f>'Costos y gastos'!$G$70*(1+Proyecciones!$G$31)^6</f>
        <v>91856395.634881511</v>
      </c>
      <c r="N41" s="84">
        <f>'Costos y gastos'!$G$70*(1+Proyecciones!$G$31)^7</f>
        <v>97983217.22372812</v>
      </c>
      <c r="O41" s="84">
        <f>'Costos y gastos'!$G$70*(1+Proyecciones!$G$31)^8</f>
        <v>104518697.81255078</v>
      </c>
      <c r="P41" s="84">
        <f>'Costos y gastos'!$G$70*(1+Proyecciones!$G$31)^9</f>
        <v>111490094.95664792</v>
      </c>
    </row>
    <row r="42" spans="1:16" x14ac:dyDescent="0.2">
      <c r="A42" s="116" t="s">
        <v>201</v>
      </c>
      <c r="B42" s="116"/>
      <c r="C42" s="116"/>
      <c r="D42" s="116"/>
      <c r="E42" s="116"/>
      <c r="F42" s="68"/>
      <c r="G42" s="84">
        <f>'Costos y gastos'!C169</f>
        <v>57050849.745024003</v>
      </c>
      <c r="H42" s="84">
        <f>G42*(1+$G$31)</f>
        <v>60856141.423017099</v>
      </c>
      <c r="I42" s="84">
        <f>H42*(1+$G$31)</f>
        <v>64915246.055932336</v>
      </c>
      <c r="J42" s="84">
        <f>I42*(1+$G$31)</f>
        <v>69245092.967863023</v>
      </c>
      <c r="K42" s="84">
        <f>J42*(1+$G$31)</f>
        <v>73863740.668819487</v>
      </c>
      <c r="L42" s="84">
        <f t="shared" ref="L42:O42" si="5">K42*(1+$G$31)</f>
        <v>78790452.171429738</v>
      </c>
      <c r="M42" s="84">
        <f t="shared" si="5"/>
        <v>84045775.331264094</v>
      </c>
      <c r="N42" s="84">
        <f t="shared" si="5"/>
        <v>89651628.545859411</v>
      </c>
      <c r="O42" s="84">
        <f t="shared" si="5"/>
        <v>95631392.169868231</v>
      </c>
      <c r="P42" s="84">
        <f>O42*(1+$G$31)</f>
        <v>102010006.02759844</v>
      </c>
    </row>
    <row r="43" spans="1:16" x14ac:dyDescent="0.2">
      <c r="A43" s="115" t="s">
        <v>217</v>
      </c>
      <c r="B43" s="115"/>
      <c r="C43" s="115"/>
      <c r="D43" s="115"/>
      <c r="E43" s="115"/>
      <c r="F43" s="73"/>
      <c r="G43" s="74">
        <f>+SUM(G39:G42)</f>
        <v>256247312.34961334</v>
      </c>
      <c r="H43" s="74">
        <f>+SUM(H39:H42)</f>
        <v>276743997.35981584</v>
      </c>
      <c r="I43" s="74">
        <f>+SUM(I39:I42)</f>
        <v>298942209.16222793</v>
      </c>
      <c r="J43" s="74">
        <f>+SUM(J39:J42)</f>
        <v>322972073.87901735</v>
      </c>
      <c r="K43" s="74">
        <f>+SUM(K39:K42)</f>
        <v>348988853.98533857</v>
      </c>
      <c r="L43" s="74">
        <f t="shared" ref="L43:O43" si="6">+SUM(L39:L42)</f>
        <v>367775912.01007378</v>
      </c>
      <c r="M43" s="74">
        <f t="shared" si="6"/>
        <v>397666290.03167677</v>
      </c>
      <c r="N43" s="74">
        <f t="shared" si="6"/>
        <v>430054087.61687374</v>
      </c>
      <c r="O43" s="74">
        <f t="shared" si="6"/>
        <v>465158927.25379491</v>
      </c>
      <c r="P43" s="74">
        <f>+SUM(P39:P42)</f>
        <v>503208949.14964116</v>
      </c>
    </row>
    <row r="44" spans="1:16" x14ac:dyDescent="0.2">
      <c r="A44" s="117"/>
      <c r="B44" s="117"/>
      <c r="C44" s="117"/>
      <c r="D44" s="117"/>
      <c r="E44" s="117"/>
      <c r="F44" s="67"/>
      <c r="G44" s="85"/>
      <c r="H44" s="85"/>
      <c r="I44" s="85"/>
      <c r="J44" s="85"/>
      <c r="K44" s="67"/>
      <c r="L44" s="67"/>
      <c r="M44" s="67"/>
      <c r="N44" s="67"/>
      <c r="O44" s="67"/>
      <c r="P44" s="67"/>
    </row>
    <row r="45" spans="1:16" x14ac:dyDescent="0.2">
      <c r="A45" s="115" t="s">
        <v>218</v>
      </c>
      <c r="B45" s="115"/>
      <c r="C45" s="115"/>
      <c r="D45" s="115"/>
      <c r="E45" s="115"/>
      <c r="F45" s="73"/>
      <c r="G45" s="74">
        <f t="shared" ref="G45:L45" si="7">+G37-G43</f>
        <v>493442687.65038669</v>
      </c>
      <c r="H45" s="74">
        <f t="shared" si="7"/>
        <v>533526656.14018416</v>
      </c>
      <c r="I45" s="74">
        <f t="shared" si="7"/>
        <v>576934041.64862204</v>
      </c>
      <c r="J45" s="74">
        <f t="shared" si="7"/>
        <v>623778130.25739658</v>
      </c>
      <c r="K45" s="74">
        <f t="shared" si="7"/>
        <v>674322681.76644719</v>
      </c>
      <c r="L45" s="74">
        <f t="shared" si="7"/>
        <v>738374460.79747593</v>
      </c>
      <c r="M45" s="74">
        <f t="shared" ref="M45:P45" si="8">+M37-M43</f>
        <v>797968337.54335022</v>
      </c>
      <c r="N45" s="74">
        <f t="shared" si="8"/>
        <v>862237996.35065961</v>
      </c>
      <c r="O45" s="74">
        <f t="shared" si="8"/>
        <v>931700720.5186944</v>
      </c>
      <c r="P45" s="74">
        <f t="shared" si="8"/>
        <v>1006597115.5203508</v>
      </c>
    </row>
    <row r="46" spans="1:16" x14ac:dyDescent="0.2">
      <c r="A46" s="117"/>
      <c r="B46" s="117"/>
      <c r="C46" s="117"/>
      <c r="D46" s="117"/>
      <c r="E46" s="11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</row>
    <row r="47" spans="1:16" x14ac:dyDescent="0.2">
      <c r="A47" s="118" t="s">
        <v>219</v>
      </c>
      <c r="B47" s="119"/>
      <c r="C47" s="119"/>
      <c r="D47" s="119"/>
      <c r="E47" s="120"/>
      <c r="F47" s="68"/>
      <c r="G47" s="70">
        <f>Personal!D22</f>
        <v>150023280</v>
      </c>
      <c r="H47" s="70">
        <f>Personal!E22</f>
        <v>164485524.192</v>
      </c>
      <c r="I47" s="70">
        <f>Personal!F22</f>
        <v>180341928.72410882</v>
      </c>
      <c r="J47" s="70">
        <f>Personal!G22</f>
        <v>197726890.65311289</v>
      </c>
      <c r="K47" s="70">
        <f>Personal!H22</f>
        <v>216787762.91207302</v>
      </c>
      <c r="L47" s="70">
        <f>Personal!I22</f>
        <v>237686103.25679684</v>
      </c>
      <c r="M47" s="70">
        <f>Personal!J22</f>
        <v>260599043.61075208</v>
      </c>
      <c r="N47" s="70">
        <f>Personal!K22</f>
        <v>285720791.41482854</v>
      </c>
      <c r="O47" s="70">
        <f>Personal!L22</f>
        <v>313264275.70721805</v>
      </c>
      <c r="P47" s="70">
        <f>Personal!M22</f>
        <v>343462951.88539386</v>
      </c>
    </row>
    <row r="48" spans="1:16" x14ac:dyDescent="0.2">
      <c r="A48" s="118" t="s">
        <v>220</v>
      </c>
      <c r="B48" s="119"/>
      <c r="C48" s="119"/>
      <c r="D48" s="119"/>
      <c r="E48" s="120"/>
      <c r="F48" s="68"/>
      <c r="G48" s="70">
        <f>Personal!D23</f>
        <v>30483664</v>
      </c>
      <c r="H48" s="70">
        <f>Personal!E23</f>
        <v>33422289.209600002</v>
      </c>
      <c r="I48" s="70">
        <f>Personal!F23</f>
        <v>36644197.889405444</v>
      </c>
      <c r="J48" s="70">
        <f>Personal!G23</f>
        <v>40176698.565944128</v>
      </c>
      <c r="K48" s="70">
        <f>Personal!H23</f>
        <v>44049732.307701148</v>
      </c>
      <c r="L48" s="70">
        <f>Personal!I23</f>
        <v>48296126.502163537</v>
      </c>
      <c r="M48" s="70">
        <f>Personal!J23</f>
        <v>52951873.096972108</v>
      </c>
      <c r="N48" s="70">
        <f>Personal!K23</f>
        <v>58056433.663520209</v>
      </c>
      <c r="O48" s="70">
        <f>Personal!L23</f>
        <v>63653073.868683569</v>
      </c>
      <c r="P48" s="70">
        <f>Personal!M23</f>
        <v>69789230.189624667</v>
      </c>
    </row>
    <row r="49" spans="1:16" x14ac:dyDescent="0.2">
      <c r="A49" s="118" t="s">
        <v>23</v>
      </c>
      <c r="B49" s="119"/>
      <c r="C49" s="119"/>
      <c r="D49" s="119"/>
      <c r="E49" s="120"/>
      <c r="F49" s="68"/>
      <c r="G49" s="70">
        <f>'Costos y gastos'!C107-'Costos y gastos'!C106</f>
        <v>16063185.079586655</v>
      </c>
      <c r="H49" s="70">
        <f>+G49*(1+$G$31)</f>
        <v>17134599.524395086</v>
      </c>
      <c r="I49" s="70">
        <f>+H49*(1+$G$31)</f>
        <v>18277477.312672239</v>
      </c>
      <c r="J49" s="70">
        <f>+I49*(1+$G$31)</f>
        <v>19496585.049427476</v>
      </c>
      <c r="K49" s="70">
        <f t="shared" ref="K49" si="9">+J49*(1+$G$31)</f>
        <v>20797007.272224288</v>
      </c>
      <c r="L49" s="70">
        <f>('Costos y gastos'!G107-'Costos y gastos'!G106)*(1+$G$31)^5</f>
        <v>20069566.722007409</v>
      </c>
      <c r="M49" s="70">
        <f>L49*(1+$G$31)</f>
        <v>21408206.822365303</v>
      </c>
      <c r="N49" s="70">
        <f>M49*(1+$G$31)</f>
        <v>22836134.217417069</v>
      </c>
      <c r="O49" s="70">
        <f>N49*(1+$G$31)</f>
        <v>24359304.369718786</v>
      </c>
      <c r="P49" s="70">
        <f>O49*(1+$G$31)</f>
        <v>25984069.971179027</v>
      </c>
    </row>
    <row r="50" spans="1:16" x14ac:dyDescent="0.2">
      <c r="A50" s="115" t="s">
        <v>221</v>
      </c>
      <c r="B50" s="115"/>
      <c r="C50" s="115"/>
      <c r="D50" s="115"/>
      <c r="E50" s="115"/>
      <c r="F50" s="73"/>
      <c r="G50" s="74">
        <f t="shared" ref="G50:L50" si="10">+SUM(G47:G49)</f>
        <v>196570129.07958665</v>
      </c>
      <c r="H50" s="74">
        <f t="shared" si="10"/>
        <v>215042412.92599508</v>
      </c>
      <c r="I50" s="74">
        <f t="shared" si="10"/>
        <v>235263603.92618647</v>
      </c>
      <c r="J50" s="74">
        <f t="shared" si="10"/>
        <v>257400174.2684845</v>
      </c>
      <c r="K50" s="74">
        <f t="shared" si="10"/>
        <v>281634502.49199843</v>
      </c>
      <c r="L50" s="74">
        <f t="shared" si="10"/>
        <v>306051796.48096776</v>
      </c>
      <c r="M50" s="74">
        <f t="shared" ref="M50:P50" si="11">+SUM(M47:M49)</f>
        <v>334959123.5300895</v>
      </c>
      <c r="N50" s="74">
        <f t="shared" si="11"/>
        <v>366613359.29576582</v>
      </c>
      <c r="O50" s="74">
        <f t="shared" si="11"/>
        <v>401276653.94562042</v>
      </c>
      <c r="P50" s="74">
        <f t="shared" si="11"/>
        <v>439236252.04619753</v>
      </c>
    </row>
    <row r="51" spans="1:16" x14ac:dyDescent="0.2">
      <c r="A51" s="117"/>
      <c r="B51" s="117"/>
      <c r="C51" s="117"/>
      <c r="D51" s="117"/>
      <c r="E51" s="11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</row>
    <row r="52" spans="1:16" x14ac:dyDescent="0.2">
      <c r="A52" s="115" t="s">
        <v>222</v>
      </c>
      <c r="B52" s="115"/>
      <c r="C52" s="115"/>
      <c r="D52" s="115"/>
      <c r="E52" s="115"/>
      <c r="F52" s="73"/>
      <c r="G52" s="74">
        <f t="shared" ref="G52:M52" si="12">+G45-G50</f>
        <v>296872558.57080007</v>
      </c>
      <c r="H52" s="74">
        <f t="shared" si="12"/>
        <v>318484243.21418905</v>
      </c>
      <c r="I52" s="74">
        <f t="shared" si="12"/>
        <v>341670437.72243559</v>
      </c>
      <c r="J52" s="74">
        <f t="shared" si="12"/>
        <v>366377955.98891211</v>
      </c>
      <c r="K52" s="74">
        <f t="shared" si="12"/>
        <v>392688179.27444875</v>
      </c>
      <c r="L52" s="74">
        <f t="shared" si="12"/>
        <v>432322664.31650817</v>
      </c>
      <c r="M52" s="74">
        <f t="shared" si="12"/>
        <v>463009214.01326072</v>
      </c>
      <c r="N52" s="74">
        <f t="shared" ref="N52:P52" si="13">+N45-N50</f>
        <v>495624637.05489379</v>
      </c>
      <c r="O52" s="74">
        <f t="shared" si="13"/>
        <v>530424066.57307398</v>
      </c>
      <c r="P52" s="74">
        <f t="shared" si="13"/>
        <v>567360863.47415328</v>
      </c>
    </row>
    <row r="53" spans="1:16" x14ac:dyDescent="0.2">
      <c r="A53" s="117"/>
      <c r="B53" s="117"/>
      <c r="C53" s="117"/>
      <c r="D53" s="117"/>
      <c r="E53" s="11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</row>
    <row r="54" spans="1:16" x14ac:dyDescent="0.2">
      <c r="A54" s="116" t="s">
        <v>223</v>
      </c>
      <c r="B54" s="116"/>
      <c r="C54" s="116"/>
      <c r="D54" s="116"/>
      <c r="E54" s="116"/>
      <c r="F54" s="68"/>
      <c r="G54" s="70"/>
      <c r="H54" s="70"/>
      <c r="I54" s="70"/>
      <c r="J54" s="70"/>
      <c r="K54" s="70"/>
      <c r="L54" s="70"/>
      <c r="M54" s="70"/>
      <c r="N54" s="70"/>
      <c r="O54" s="70"/>
      <c r="P54" s="70"/>
    </row>
    <row r="55" spans="1:16" x14ac:dyDescent="0.2">
      <c r="A55" s="116" t="s">
        <v>224</v>
      </c>
      <c r="B55" s="116"/>
      <c r="C55" s="116"/>
      <c r="D55" s="116"/>
      <c r="E55" s="116"/>
      <c r="F55" s="77">
        <v>0.04</v>
      </c>
      <c r="G55" s="70">
        <f>+G36*$F$55</f>
        <v>29987600</v>
      </c>
      <c r="H55" s="70">
        <f>+H36*$F$55</f>
        <v>32410826.140000001</v>
      </c>
      <c r="I55" s="70">
        <f>+I36*$F$55</f>
        <v>35035050.032433994</v>
      </c>
      <c r="J55" s="70">
        <f t="shared" ref="J55" si="14">+J36*$F$55</f>
        <v>37870008.165456556</v>
      </c>
      <c r="K55" s="70">
        <f>+K36*$F$55</f>
        <v>40932461.430071428</v>
      </c>
      <c r="L55" s="70">
        <f>+L36*$F$55</f>
        <v>44246014.912301987</v>
      </c>
      <c r="M55" s="70">
        <f>+M36*$F$55</f>
        <v>47825385.10300108</v>
      </c>
      <c r="N55" s="70">
        <f t="shared" ref="N55:P55" si="15">+N36*$F$55</f>
        <v>51691683.358701333</v>
      </c>
      <c r="O55" s="70">
        <f t="shared" si="15"/>
        <v>55874385.910899572</v>
      </c>
      <c r="P55" s="70">
        <f t="shared" si="15"/>
        <v>60392242.586799681</v>
      </c>
    </row>
    <row r="56" spans="1:16" x14ac:dyDescent="0.2">
      <c r="A56" s="116" t="s">
        <v>225</v>
      </c>
      <c r="B56" s="116"/>
      <c r="C56" s="116"/>
      <c r="D56" s="116"/>
      <c r="E56" s="116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</row>
    <row r="57" spans="1:16" x14ac:dyDescent="0.2">
      <c r="A57" s="115" t="s">
        <v>226</v>
      </c>
      <c r="B57" s="115"/>
      <c r="C57" s="115"/>
      <c r="D57" s="115"/>
      <c r="E57" s="115"/>
      <c r="F57" s="73"/>
      <c r="G57" s="74">
        <f t="shared" ref="G57:M57" si="16">+G52-G54-G55</f>
        <v>266884958.57080007</v>
      </c>
      <c r="H57" s="74">
        <f t="shared" si="16"/>
        <v>286073417.07418907</v>
      </c>
      <c r="I57" s="74">
        <f t="shared" si="16"/>
        <v>306635387.69000161</v>
      </c>
      <c r="J57" s="74">
        <f t="shared" si="16"/>
        <v>328507947.82345557</v>
      </c>
      <c r="K57" s="74">
        <f t="shared" si="16"/>
        <v>351755717.84437734</v>
      </c>
      <c r="L57" s="74">
        <f t="shared" si="16"/>
        <v>388076649.40420616</v>
      </c>
      <c r="M57" s="74">
        <f t="shared" si="16"/>
        <v>415183828.91025966</v>
      </c>
      <c r="N57" s="74">
        <f t="shared" ref="N57:P57" si="17">+N52-N54-N55</f>
        <v>443932953.69619244</v>
      </c>
      <c r="O57" s="74">
        <f t="shared" si="17"/>
        <v>474549680.6621744</v>
      </c>
      <c r="P57" s="74">
        <f t="shared" si="17"/>
        <v>506968620.8873536</v>
      </c>
    </row>
    <row r="58" spans="1:16" x14ac:dyDescent="0.2">
      <c r="A58" s="117"/>
      <c r="B58" s="117"/>
      <c r="C58" s="117"/>
      <c r="D58" s="117"/>
      <c r="E58" s="11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</row>
    <row r="59" spans="1:16" x14ac:dyDescent="0.2">
      <c r="A59" s="116" t="s">
        <v>227</v>
      </c>
      <c r="B59" s="116"/>
      <c r="C59" s="116"/>
      <c r="D59" s="116"/>
      <c r="E59" s="116"/>
      <c r="F59" s="71">
        <v>0.35</v>
      </c>
      <c r="G59" s="70">
        <f t="shared" ref="G59:L59" si="18">IF(G57&gt;0,G57*$F$59,0)</f>
        <v>93409735.499780014</v>
      </c>
      <c r="H59" s="70">
        <f t="shared" si="18"/>
        <v>100125695.97596617</v>
      </c>
      <c r="I59" s="70">
        <f t="shared" si="18"/>
        <v>107322385.69150056</v>
      </c>
      <c r="J59" s="70">
        <f t="shared" si="18"/>
        <v>114977781.73820944</v>
      </c>
      <c r="K59" s="70">
        <f t="shared" si="18"/>
        <v>123114501.24553207</v>
      </c>
      <c r="L59" s="70">
        <f t="shared" si="18"/>
        <v>135826827.29147214</v>
      </c>
      <c r="M59" s="70">
        <f t="shared" ref="M59:P59" si="19">IF(M57&gt;0,M57*$F$59,0)</f>
        <v>145314340.11859086</v>
      </c>
      <c r="N59" s="70">
        <f t="shared" si="19"/>
        <v>155376533.79366735</v>
      </c>
      <c r="O59" s="70">
        <f t="shared" si="19"/>
        <v>166092388.23176104</v>
      </c>
      <c r="P59" s="70">
        <f t="shared" si="19"/>
        <v>177439017.31057376</v>
      </c>
    </row>
    <row r="60" spans="1:16" x14ac:dyDescent="0.2">
      <c r="A60" s="115" t="s">
        <v>228</v>
      </c>
      <c r="B60" s="115"/>
      <c r="C60" s="115"/>
      <c r="D60" s="115"/>
      <c r="E60" s="115"/>
      <c r="F60" s="75"/>
      <c r="G60" s="74">
        <f t="shared" ref="G60:L60" si="20">+G57-G59</f>
        <v>173475223.07102007</v>
      </c>
      <c r="H60" s="74">
        <f t="shared" si="20"/>
        <v>185947721.09822291</v>
      </c>
      <c r="I60" s="74">
        <f t="shared" si="20"/>
        <v>199313001.99850106</v>
      </c>
      <c r="J60" s="74">
        <f t="shared" si="20"/>
        <v>213530166.08524615</v>
      </c>
      <c r="K60" s="74">
        <f t="shared" si="20"/>
        <v>228641216.59884527</v>
      </c>
      <c r="L60" s="74">
        <f t="shared" si="20"/>
        <v>252249822.11273402</v>
      </c>
      <c r="M60" s="74">
        <f t="shared" ref="M60:P60" si="21">+M57-M59</f>
        <v>269869488.79166877</v>
      </c>
      <c r="N60" s="74">
        <f t="shared" si="21"/>
        <v>288556419.90252507</v>
      </c>
      <c r="O60" s="74">
        <f t="shared" si="21"/>
        <v>308457292.43041337</v>
      </c>
      <c r="P60" s="74">
        <f t="shared" si="21"/>
        <v>329529603.57677984</v>
      </c>
    </row>
    <row r="61" spans="1:16" x14ac:dyDescent="0.2">
      <c r="A61" s="117"/>
      <c r="B61" s="117"/>
      <c r="C61" s="117"/>
      <c r="D61" s="117"/>
      <c r="E61" s="117"/>
      <c r="F61" s="72"/>
      <c r="G61" s="85"/>
      <c r="H61" s="67"/>
      <c r="I61" s="67"/>
      <c r="J61" s="67"/>
      <c r="K61" s="67"/>
      <c r="L61" s="67"/>
      <c r="M61" s="67"/>
      <c r="N61" s="67"/>
      <c r="O61" s="67"/>
      <c r="P61" s="67"/>
    </row>
    <row r="62" spans="1:16" x14ac:dyDescent="0.2">
      <c r="A62" s="116" t="s">
        <v>229</v>
      </c>
      <c r="B62" s="116"/>
      <c r="C62" s="116"/>
      <c r="D62" s="116"/>
      <c r="E62" s="116"/>
      <c r="F62" s="71">
        <v>0.1</v>
      </c>
      <c r="G62" s="70">
        <f t="shared" ref="G62:L62" si="22">IF(G60&gt;0,G60*$F$62,0)</f>
        <v>17347522.307102006</v>
      </c>
      <c r="H62" s="70">
        <f t="shared" si="22"/>
        <v>18594772.109822292</v>
      </c>
      <c r="I62" s="70">
        <f t="shared" si="22"/>
        <v>19931300.199850108</v>
      </c>
      <c r="J62" s="70">
        <f t="shared" si="22"/>
        <v>21353016.608524617</v>
      </c>
      <c r="K62" s="70">
        <f t="shared" si="22"/>
        <v>22864121.659884527</v>
      </c>
      <c r="L62" s="70">
        <f t="shared" si="22"/>
        <v>25224982.211273402</v>
      </c>
      <c r="M62" s="70">
        <f t="shared" ref="M62:P62" si="23">IF(M60&gt;0,M60*$F$62,0)</f>
        <v>26986948.879166879</v>
      </c>
      <c r="N62" s="70">
        <f t="shared" si="23"/>
        <v>28855641.99025251</v>
      </c>
      <c r="O62" s="70">
        <f t="shared" si="23"/>
        <v>30845729.243041337</v>
      </c>
      <c r="P62" s="70">
        <f t="shared" si="23"/>
        <v>32952960.357677985</v>
      </c>
    </row>
    <row r="63" spans="1:16" x14ac:dyDescent="0.2">
      <c r="A63" s="115" t="s">
        <v>230</v>
      </c>
      <c r="B63" s="115"/>
      <c r="C63" s="115"/>
      <c r="D63" s="115"/>
      <c r="E63" s="115"/>
      <c r="F63" s="73"/>
      <c r="G63" s="74">
        <f>+G60-G62</f>
        <v>156127700.76391807</v>
      </c>
      <c r="H63" s="74">
        <f t="shared" ref="H63:K63" si="24">+H60-H62</f>
        <v>167352948.98840061</v>
      </c>
      <c r="I63" s="74">
        <f t="shared" si="24"/>
        <v>179381701.79865095</v>
      </c>
      <c r="J63" s="74">
        <f t="shared" si="24"/>
        <v>192177149.47672153</v>
      </c>
      <c r="K63" s="74">
        <f t="shared" si="24"/>
        <v>205777094.93896073</v>
      </c>
      <c r="L63" s="74">
        <f>+L60-L62</f>
        <v>227024839.90146062</v>
      </c>
      <c r="M63" s="74">
        <f t="shared" ref="M63:P63" si="25">+M60-M62</f>
        <v>242882539.9125019</v>
      </c>
      <c r="N63" s="74">
        <f t="shared" si="25"/>
        <v>259700777.91227257</v>
      </c>
      <c r="O63" s="74">
        <f t="shared" si="25"/>
        <v>277611563.18737203</v>
      </c>
      <c r="P63" s="74">
        <f t="shared" si="25"/>
        <v>296576643.21910185</v>
      </c>
    </row>
    <row r="64" spans="1:16" x14ac:dyDescent="0.2">
      <c r="G64" s="87"/>
      <c r="H64" s="87"/>
      <c r="I64" s="87"/>
      <c r="J64" s="87"/>
      <c r="K64" s="87"/>
    </row>
    <row r="65" spans="1:16" x14ac:dyDescent="0.2">
      <c r="A65" s="8" t="s">
        <v>232</v>
      </c>
      <c r="H65" s="87"/>
      <c r="I65" s="87"/>
      <c r="J65" s="87"/>
      <c r="K65" s="87"/>
    </row>
    <row r="67" spans="1:16" x14ac:dyDescent="0.2">
      <c r="A67" s="67" t="s">
        <v>234</v>
      </c>
      <c r="B67" s="67"/>
      <c r="C67" s="67"/>
      <c r="D67" s="67"/>
      <c r="E67" s="67"/>
      <c r="F67" s="76" t="s">
        <v>235</v>
      </c>
      <c r="G67" s="76" t="s">
        <v>212</v>
      </c>
      <c r="H67" s="76" t="s">
        <v>213</v>
      </c>
      <c r="I67" s="76" t="s">
        <v>147</v>
      </c>
      <c r="J67" s="76" t="s">
        <v>214</v>
      </c>
      <c r="K67" s="76" t="s">
        <v>149</v>
      </c>
      <c r="L67" s="76" t="s">
        <v>274</v>
      </c>
      <c r="M67" s="76" t="s">
        <v>275</v>
      </c>
      <c r="N67" s="76" t="s">
        <v>276</v>
      </c>
      <c r="O67" s="76" t="s">
        <v>277</v>
      </c>
      <c r="P67" s="76" t="s">
        <v>278</v>
      </c>
    </row>
    <row r="68" spans="1:16" x14ac:dyDescent="0.2">
      <c r="A68" s="90" t="s">
        <v>236</v>
      </c>
      <c r="B68" s="67"/>
      <c r="C68" s="67"/>
      <c r="D68" s="67"/>
      <c r="E68" s="67"/>
      <c r="F68" s="67"/>
      <c r="G68" s="91"/>
      <c r="H68" s="91"/>
      <c r="I68" s="91"/>
      <c r="J68" s="91"/>
      <c r="K68" s="91"/>
      <c r="L68" s="91"/>
      <c r="M68" s="91"/>
      <c r="N68" s="91"/>
      <c r="O68" s="91"/>
      <c r="P68" s="91"/>
    </row>
    <row r="69" spans="1:16" x14ac:dyDescent="0.2">
      <c r="A69" s="116" t="s">
        <v>237</v>
      </c>
      <c r="B69" s="116"/>
      <c r="C69" s="116"/>
      <c r="D69" s="116"/>
      <c r="E69" s="116"/>
      <c r="F69" s="68"/>
      <c r="G69" s="69">
        <f>+G36</f>
        <v>749690000</v>
      </c>
      <c r="H69" s="69">
        <f t="shared" ref="H69:J69" si="26">+H36</f>
        <v>810270653.5</v>
      </c>
      <c r="I69" s="69">
        <f t="shared" si="26"/>
        <v>875876250.81084991</v>
      </c>
      <c r="J69" s="69">
        <f t="shared" si="26"/>
        <v>946750204.13641393</v>
      </c>
      <c r="K69" s="69">
        <f>+K36</f>
        <v>1023311535.7517858</v>
      </c>
      <c r="L69" s="69">
        <f>+L36</f>
        <v>1106150372.8075497</v>
      </c>
      <c r="M69" s="69">
        <f t="shared" ref="M69:P69" si="27">+M36</f>
        <v>1195634627.575027</v>
      </c>
      <c r="N69" s="69">
        <f t="shared" si="27"/>
        <v>1292292083.9675333</v>
      </c>
      <c r="O69" s="69">
        <f t="shared" si="27"/>
        <v>1396859647.7724893</v>
      </c>
      <c r="P69" s="69">
        <f t="shared" si="27"/>
        <v>1509806064.669992</v>
      </c>
    </row>
    <row r="70" spans="1:16" x14ac:dyDescent="0.2">
      <c r="A70" s="116" t="s">
        <v>238</v>
      </c>
      <c r="B70" s="116"/>
      <c r="C70" s="116"/>
      <c r="D70" s="116"/>
      <c r="E70" s="116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</row>
    <row r="71" spans="1:16" x14ac:dyDescent="0.2">
      <c r="A71" s="116" t="s">
        <v>239</v>
      </c>
      <c r="B71" s="116"/>
      <c r="C71" s="116"/>
      <c r="D71" s="116"/>
      <c r="E71" s="116"/>
      <c r="F71" s="68"/>
      <c r="G71" s="69"/>
      <c r="H71" s="69"/>
      <c r="I71" s="69"/>
      <c r="J71" s="69"/>
      <c r="K71" s="69"/>
      <c r="L71" s="69"/>
      <c r="M71" s="69"/>
      <c r="N71" s="69"/>
      <c r="O71" s="69"/>
      <c r="P71" s="69"/>
    </row>
    <row r="72" spans="1:16" x14ac:dyDescent="0.2">
      <c r="A72" s="115" t="s">
        <v>240</v>
      </c>
      <c r="B72" s="115"/>
      <c r="C72" s="115"/>
      <c r="D72" s="115"/>
      <c r="E72" s="115"/>
      <c r="F72" s="73"/>
      <c r="G72" s="74">
        <f t="shared" ref="G72:K72" si="28">+SUM(G69:G71)</f>
        <v>749690000</v>
      </c>
      <c r="H72" s="74">
        <f t="shared" si="28"/>
        <v>810270653.5</v>
      </c>
      <c r="I72" s="74">
        <f t="shared" si="28"/>
        <v>875876250.81084991</v>
      </c>
      <c r="J72" s="74">
        <f t="shared" si="28"/>
        <v>946750204.13641393</v>
      </c>
      <c r="K72" s="74">
        <f t="shared" si="28"/>
        <v>1023311535.7517858</v>
      </c>
      <c r="L72" s="74">
        <f>+SUM(L69:L71)</f>
        <v>1106150372.8075497</v>
      </c>
      <c r="M72" s="74">
        <f t="shared" ref="M72:P72" si="29">+SUM(M69:M71)</f>
        <v>1195634627.575027</v>
      </c>
      <c r="N72" s="74">
        <f t="shared" si="29"/>
        <v>1292292083.9675333</v>
      </c>
      <c r="O72" s="74">
        <f t="shared" si="29"/>
        <v>1396859647.7724893</v>
      </c>
      <c r="P72" s="74">
        <f t="shared" si="29"/>
        <v>1509806064.669992</v>
      </c>
    </row>
    <row r="73" spans="1:16" x14ac:dyDescent="0.2">
      <c r="A73" s="67"/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</row>
    <row r="74" spans="1:16" x14ac:dyDescent="0.2">
      <c r="A74" s="90" t="s">
        <v>241</v>
      </c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</row>
    <row r="75" spans="1:16" x14ac:dyDescent="0.2">
      <c r="A75" s="116" t="s">
        <v>191</v>
      </c>
      <c r="B75" s="116"/>
      <c r="C75" s="116"/>
      <c r="D75" s="116"/>
      <c r="E75" s="116"/>
      <c r="F75" s="68"/>
      <c r="G75" s="69">
        <f>G39</f>
        <v>100950352</v>
      </c>
      <c r="H75" s="69">
        <f t="shared" ref="H75:K75" si="30">H39</f>
        <v>110681965.93280001</v>
      </c>
      <c r="I75" s="69">
        <f t="shared" si="30"/>
        <v>121351707.44872193</v>
      </c>
      <c r="J75" s="69">
        <f t="shared" si="30"/>
        <v>133050012.04677871</v>
      </c>
      <c r="K75" s="69">
        <f t="shared" si="30"/>
        <v>145876033.20808822</v>
      </c>
      <c r="L75" s="69">
        <f>L39</f>
        <v>159938482.8093479</v>
      </c>
      <c r="M75" s="69">
        <f t="shared" ref="M75:P75" si="31">M39</f>
        <v>175356552.55216905</v>
      </c>
      <c r="N75" s="69">
        <f t="shared" si="31"/>
        <v>192260924.21819818</v>
      </c>
      <c r="O75" s="69">
        <f t="shared" si="31"/>
        <v>210794877.31283247</v>
      </c>
      <c r="P75" s="69">
        <f t="shared" si="31"/>
        <v>231115503.48578951</v>
      </c>
    </row>
    <row r="76" spans="1:16" x14ac:dyDescent="0.2">
      <c r="A76" s="116" t="s">
        <v>155</v>
      </c>
      <c r="B76" s="116"/>
      <c r="C76" s="116"/>
      <c r="D76" s="116"/>
      <c r="E76" s="116"/>
      <c r="F76" s="68"/>
      <c r="G76" s="69">
        <f>+G40</f>
        <v>29094273.333333328</v>
      </c>
      <c r="H76" s="69">
        <f t="shared" ref="H76:K76" si="32">+H40</f>
        <v>31441625.186749995</v>
      </c>
      <c r="I76" s="69">
        <f t="shared" si="32"/>
        <v>33990914.377014399</v>
      </c>
      <c r="J76" s="69">
        <f t="shared" si="32"/>
        <v>36744382.02040305</v>
      </c>
      <c r="K76" s="69">
        <f t="shared" si="32"/>
        <v>39718189.721965298</v>
      </c>
      <c r="L76" s="69">
        <f>+L40</f>
        <v>42934297.142841145</v>
      </c>
      <c r="M76" s="69">
        <f t="shared" ref="M76:P76" si="33">+M40</f>
        <v>46407566.513362154</v>
      </c>
      <c r="N76" s="69">
        <f t="shared" si="33"/>
        <v>50158317.629088044</v>
      </c>
      <c r="O76" s="69">
        <f t="shared" si="33"/>
        <v>54213959.958543383</v>
      </c>
      <c r="P76" s="69">
        <f t="shared" si="33"/>
        <v>58593344.679605268</v>
      </c>
    </row>
    <row r="77" spans="1:16" x14ac:dyDescent="0.2">
      <c r="A77" s="116" t="s">
        <v>199</v>
      </c>
      <c r="B77" s="116"/>
      <c r="C77" s="116"/>
      <c r="D77" s="116"/>
      <c r="E77" s="116"/>
      <c r="F77" s="68"/>
      <c r="G77" s="69">
        <f>+G41</f>
        <v>69151837.271256</v>
      </c>
      <c r="H77" s="69">
        <f t="shared" ref="H77:K77" si="34">+H41</f>
        <v>73764264.817248777</v>
      </c>
      <c r="I77" s="69">
        <f t="shared" si="34"/>
        <v>78684341.280559272</v>
      </c>
      <c r="J77" s="69">
        <f t="shared" si="34"/>
        <v>83932586.843972579</v>
      </c>
      <c r="K77" s="69">
        <f t="shared" si="34"/>
        <v>89530890.386465549</v>
      </c>
      <c r="L77" s="69">
        <f>+L41</f>
        <v>86112679.886454985</v>
      </c>
      <c r="M77" s="69">
        <f t="shared" ref="M77:P77" si="35">+M41</f>
        <v>91856395.634881511</v>
      </c>
      <c r="N77" s="69">
        <f t="shared" si="35"/>
        <v>97983217.22372812</v>
      </c>
      <c r="O77" s="69">
        <f t="shared" si="35"/>
        <v>104518697.81255078</v>
      </c>
      <c r="P77" s="69">
        <f t="shared" si="35"/>
        <v>111490094.95664792</v>
      </c>
    </row>
    <row r="78" spans="1:16" x14ac:dyDescent="0.2">
      <c r="A78" s="116" t="s">
        <v>44</v>
      </c>
      <c r="B78" s="116"/>
      <c r="C78" s="116"/>
      <c r="D78" s="116"/>
      <c r="E78" s="116"/>
      <c r="F78" s="68"/>
      <c r="G78" s="70">
        <f>-'Costos y gastos'!C67</f>
        <v>-44401783.800000004</v>
      </c>
      <c r="H78" s="70">
        <f t="shared" ref="H78:J78" si="36">+G78</f>
        <v>-44401783.800000004</v>
      </c>
      <c r="I78" s="70">
        <f t="shared" si="36"/>
        <v>-44401783.800000004</v>
      </c>
      <c r="J78" s="70">
        <f t="shared" si="36"/>
        <v>-44401783.800000004</v>
      </c>
      <c r="K78" s="70">
        <f>+J78</f>
        <v>-44401783.800000004</v>
      </c>
      <c r="L78" s="70">
        <f>-'Costos y gastos'!G67</f>
        <v>-37602699.000000007</v>
      </c>
      <c r="M78" s="70">
        <f>+L78</f>
        <v>-37602699.000000007</v>
      </c>
      <c r="N78" s="70">
        <f t="shared" ref="N78" si="37">+M78</f>
        <v>-37602699.000000007</v>
      </c>
      <c r="O78" s="70">
        <f t="shared" ref="O78" si="38">+N78</f>
        <v>-37602699.000000007</v>
      </c>
      <c r="P78" s="70">
        <f t="shared" ref="P78" si="39">+O78</f>
        <v>-37602699.000000007</v>
      </c>
    </row>
    <row r="79" spans="1:16" x14ac:dyDescent="0.2">
      <c r="A79" s="116" t="s">
        <v>201</v>
      </c>
      <c r="B79" s="116"/>
      <c r="C79" s="116"/>
      <c r="D79" s="116"/>
      <c r="E79" s="116"/>
      <c r="F79" s="68"/>
      <c r="G79" s="69">
        <f>+G42</f>
        <v>57050849.745024003</v>
      </c>
      <c r="H79" s="69">
        <f t="shared" ref="H79:J79" si="40">+H42</f>
        <v>60856141.423017099</v>
      </c>
      <c r="I79" s="69">
        <f t="shared" si="40"/>
        <v>64915246.055932336</v>
      </c>
      <c r="J79" s="69">
        <f t="shared" si="40"/>
        <v>69245092.967863023</v>
      </c>
      <c r="K79" s="69">
        <f>+K42</f>
        <v>73863740.668819487</v>
      </c>
      <c r="L79" s="69">
        <f>+L42</f>
        <v>78790452.171429738</v>
      </c>
      <c r="M79" s="69">
        <f t="shared" ref="M79:P79" si="41">+M42</f>
        <v>84045775.331264094</v>
      </c>
      <c r="N79" s="69">
        <f t="shared" si="41"/>
        <v>89651628.545859411</v>
      </c>
      <c r="O79" s="69">
        <f t="shared" si="41"/>
        <v>95631392.169868231</v>
      </c>
      <c r="P79" s="69">
        <f t="shared" si="41"/>
        <v>102010006.02759844</v>
      </c>
    </row>
    <row r="80" spans="1:16" x14ac:dyDescent="0.2">
      <c r="A80" s="115" t="s">
        <v>242</v>
      </c>
      <c r="B80" s="115"/>
      <c r="C80" s="115"/>
      <c r="D80" s="115"/>
      <c r="E80" s="115"/>
      <c r="F80" s="73"/>
      <c r="G80" s="74">
        <f>+SUM(G75:G79)</f>
        <v>211845528.54961333</v>
      </c>
      <c r="H80" s="74">
        <f t="shared" ref="H80:K80" si="42">+SUM(H75:H79)</f>
        <v>232342213.55981582</v>
      </c>
      <c r="I80" s="74">
        <f t="shared" si="42"/>
        <v>254540425.36222795</v>
      </c>
      <c r="J80" s="74">
        <f t="shared" si="42"/>
        <v>278570290.07901734</v>
      </c>
      <c r="K80" s="74">
        <f t="shared" si="42"/>
        <v>304587070.18533856</v>
      </c>
      <c r="L80" s="74">
        <f>+SUM(L75:L79)</f>
        <v>330173213.01007378</v>
      </c>
      <c r="M80" s="74">
        <f t="shared" ref="M80:P80" si="43">+SUM(M75:M79)</f>
        <v>360063591.03167677</v>
      </c>
      <c r="N80" s="74">
        <f t="shared" si="43"/>
        <v>392451388.61687374</v>
      </c>
      <c r="O80" s="74">
        <f t="shared" si="43"/>
        <v>427556228.25379491</v>
      </c>
      <c r="P80" s="74">
        <f t="shared" si="43"/>
        <v>465606250.14964116</v>
      </c>
    </row>
    <row r="81" spans="1:16" x14ac:dyDescent="0.2">
      <c r="A81" s="67"/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</row>
    <row r="82" spans="1:16" x14ac:dyDescent="0.2">
      <c r="A82" s="115" t="s">
        <v>243</v>
      </c>
      <c r="B82" s="115"/>
      <c r="C82" s="115"/>
      <c r="D82" s="115"/>
      <c r="E82" s="115"/>
      <c r="F82" s="73"/>
      <c r="G82" s="74">
        <f>+G72-G80</f>
        <v>537844471.45038664</v>
      </c>
      <c r="H82" s="74">
        <f t="shared" ref="H82:K82" si="44">+H72-H80</f>
        <v>577928439.94018412</v>
      </c>
      <c r="I82" s="74">
        <f t="shared" si="44"/>
        <v>621335825.44862199</v>
      </c>
      <c r="J82" s="74">
        <f t="shared" si="44"/>
        <v>668179914.05739665</v>
      </c>
      <c r="K82" s="74">
        <f t="shared" si="44"/>
        <v>718724465.56644726</v>
      </c>
      <c r="L82" s="74">
        <f>+L72-L80</f>
        <v>775977159.79747593</v>
      </c>
      <c r="M82" s="74">
        <f t="shared" ref="M82:P82" si="45">+M72-M80</f>
        <v>835571036.54335022</v>
      </c>
      <c r="N82" s="74">
        <f t="shared" si="45"/>
        <v>899840695.35065961</v>
      </c>
      <c r="O82" s="74">
        <f t="shared" si="45"/>
        <v>969303419.5186944</v>
      </c>
      <c r="P82" s="74">
        <f t="shared" si="45"/>
        <v>1044199814.5203508</v>
      </c>
    </row>
    <row r="83" spans="1:16" x14ac:dyDescent="0.2">
      <c r="A83" s="67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</row>
    <row r="84" spans="1:16" x14ac:dyDescent="0.2">
      <c r="A84" s="90" t="s">
        <v>244</v>
      </c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</row>
    <row r="85" spans="1:16" x14ac:dyDescent="0.2">
      <c r="A85" s="116" t="s">
        <v>23</v>
      </c>
      <c r="B85" s="116"/>
      <c r="C85" s="116"/>
      <c r="D85" s="116"/>
      <c r="E85" s="116"/>
      <c r="F85" s="68"/>
      <c r="G85" s="69">
        <f>+G50</f>
        <v>196570129.07958665</v>
      </c>
      <c r="H85" s="69">
        <f t="shared" ref="H85:K85" si="46">+H50</f>
        <v>215042412.92599508</v>
      </c>
      <c r="I85" s="69">
        <f t="shared" si="46"/>
        <v>235263603.92618647</v>
      </c>
      <c r="J85" s="69">
        <f t="shared" si="46"/>
        <v>257400174.2684845</v>
      </c>
      <c r="K85" s="69">
        <f t="shared" si="46"/>
        <v>281634502.49199843</v>
      </c>
      <c r="L85" s="69">
        <f>+L50</f>
        <v>306051796.48096776</v>
      </c>
      <c r="M85" s="69">
        <f t="shared" ref="M85:P85" si="47">+M50</f>
        <v>334959123.5300895</v>
      </c>
      <c r="N85" s="69">
        <f t="shared" si="47"/>
        <v>366613359.29576582</v>
      </c>
      <c r="O85" s="69">
        <f t="shared" si="47"/>
        <v>401276653.94562042</v>
      </c>
      <c r="P85" s="69">
        <f t="shared" si="47"/>
        <v>439236252.04619753</v>
      </c>
    </row>
    <row r="86" spans="1:16" x14ac:dyDescent="0.2">
      <c r="A86" s="116" t="s">
        <v>245</v>
      </c>
      <c r="B86" s="116"/>
      <c r="C86" s="116"/>
      <c r="D86" s="116"/>
      <c r="E86" s="116"/>
      <c r="F86" s="68"/>
      <c r="G86" s="70">
        <f>-'Costos y gastos'!C105</f>
        <v>-2727500</v>
      </c>
      <c r="H86" s="70">
        <f t="shared" ref="H86:K87" si="48">+G86</f>
        <v>-2727500</v>
      </c>
      <c r="I86" s="70">
        <f t="shared" si="48"/>
        <v>-2727500</v>
      </c>
      <c r="J86" s="70">
        <f t="shared" si="48"/>
        <v>-2727500</v>
      </c>
      <c r="K86" s="70">
        <f t="shared" si="48"/>
        <v>-2727500</v>
      </c>
      <c r="L86" s="70"/>
      <c r="M86" s="70"/>
      <c r="N86" s="70"/>
      <c r="O86" s="70"/>
      <c r="P86" s="70"/>
    </row>
    <row r="87" spans="1:16" x14ac:dyDescent="0.2">
      <c r="A87" s="116" t="s">
        <v>44</v>
      </c>
      <c r="B87" s="116"/>
      <c r="C87" s="116"/>
      <c r="D87" s="116"/>
      <c r="E87" s="116"/>
      <c r="F87" s="68"/>
      <c r="G87" s="70">
        <f>-'Costos y gastos'!C100</f>
        <v>-5156296.8666666672</v>
      </c>
      <c r="H87" s="70">
        <f t="shared" si="48"/>
        <v>-5156296.8666666672</v>
      </c>
      <c r="I87" s="70">
        <f t="shared" si="48"/>
        <v>-5156296.8666666672</v>
      </c>
      <c r="J87" s="70">
        <f t="shared" si="48"/>
        <v>-5156296.8666666672</v>
      </c>
      <c r="K87" s="70">
        <f t="shared" si="48"/>
        <v>-5156296.8666666672</v>
      </c>
      <c r="L87" s="70">
        <f>'Costos y gastos'!G100</f>
        <v>3625149.6666666674</v>
      </c>
      <c r="M87" s="70">
        <f t="shared" ref="M87" si="49">+L87</f>
        <v>3625149.6666666674</v>
      </c>
      <c r="N87" s="70">
        <f t="shared" ref="N87" si="50">+M87</f>
        <v>3625149.6666666674</v>
      </c>
      <c r="O87" s="70">
        <f t="shared" ref="O87" si="51">+N87</f>
        <v>3625149.6666666674</v>
      </c>
      <c r="P87" s="70">
        <f t="shared" ref="P87" si="52">+O87</f>
        <v>3625149.6666666674</v>
      </c>
    </row>
    <row r="88" spans="1:16" x14ac:dyDescent="0.2">
      <c r="A88" s="116" t="s">
        <v>246</v>
      </c>
      <c r="B88" s="116"/>
      <c r="C88" s="116"/>
      <c r="D88" s="116"/>
      <c r="E88" s="116"/>
      <c r="F88" s="68"/>
      <c r="G88" s="69"/>
      <c r="H88" s="69">
        <f>+G59</f>
        <v>93409735.499780014</v>
      </c>
      <c r="I88" s="69">
        <f>+H59</f>
        <v>100125695.97596617</v>
      </c>
      <c r="J88" s="69">
        <f t="shared" ref="J88" si="53">+I59</f>
        <v>107322385.69150056</v>
      </c>
      <c r="K88" s="69">
        <f>+J59</f>
        <v>114977781.73820944</v>
      </c>
      <c r="L88" s="69">
        <f>+K59</f>
        <v>123114501.24553207</v>
      </c>
      <c r="M88" s="69">
        <f t="shared" ref="M88:P88" si="54">+L59</f>
        <v>135826827.29147214</v>
      </c>
      <c r="N88" s="69">
        <f t="shared" si="54"/>
        <v>145314340.11859086</v>
      </c>
      <c r="O88" s="69">
        <f t="shared" si="54"/>
        <v>155376533.79366735</v>
      </c>
      <c r="P88" s="69">
        <f t="shared" si="54"/>
        <v>166092388.23176104</v>
      </c>
    </row>
    <row r="89" spans="1:16" x14ac:dyDescent="0.2">
      <c r="A89" s="115" t="s">
        <v>247</v>
      </c>
      <c r="B89" s="115"/>
      <c r="C89" s="115"/>
      <c r="D89" s="115"/>
      <c r="E89" s="115"/>
      <c r="F89" s="73"/>
      <c r="G89" s="74">
        <f>+SUM(G85:G88)</f>
        <v>188686332.21291998</v>
      </c>
      <c r="H89" s="74">
        <f>+SUM(H85:H88)</f>
        <v>300568351.55910844</v>
      </c>
      <c r="I89" s="74">
        <f t="shared" ref="I89:K89" si="55">+SUM(I85:I88)</f>
        <v>327505503.03548598</v>
      </c>
      <c r="J89" s="74">
        <f t="shared" si="55"/>
        <v>356838763.0933184</v>
      </c>
      <c r="K89" s="74">
        <f t="shared" si="55"/>
        <v>388728487.36354119</v>
      </c>
      <c r="L89" s="74">
        <f>+SUM(L85:L88)</f>
        <v>432791447.39316654</v>
      </c>
      <c r="M89" s="74">
        <f t="shared" ref="M89:P89" si="56">+SUM(M85:M88)</f>
        <v>474411100.48822832</v>
      </c>
      <c r="N89" s="74">
        <f t="shared" si="56"/>
        <v>515552849.08102334</v>
      </c>
      <c r="O89" s="74">
        <f t="shared" si="56"/>
        <v>560278337.40595448</v>
      </c>
      <c r="P89" s="74">
        <f t="shared" si="56"/>
        <v>608953789.94462526</v>
      </c>
    </row>
    <row r="90" spans="1:16" x14ac:dyDescent="0.2">
      <c r="A90" s="67"/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</row>
    <row r="91" spans="1:16" x14ac:dyDescent="0.2">
      <c r="A91" s="115" t="s">
        <v>248</v>
      </c>
      <c r="B91" s="115"/>
      <c r="C91" s="115"/>
      <c r="D91" s="115"/>
      <c r="E91" s="115"/>
      <c r="F91" s="73"/>
      <c r="G91" s="74">
        <f>+G82-G89</f>
        <v>349158139.23746669</v>
      </c>
      <c r="H91" s="74">
        <f t="shared" ref="H91:K91" si="57">+H82-H89</f>
        <v>277360088.38107568</v>
      </c>
      <c r="I91" s="74">
        <f t="shared" si="57"/>
        <v>293830322.41313601</v>
      </c>
      <c r="J91" s="74">
        <f t="shared" si="57"/>
        <v>311341150.96407825</v>
      </c>
      <c r="K91" s="74">
        <f t="shared" si="57"/>
        <v>329995978.20290607</v>
      </c>
      <c r="L91" s="74">
        <f>+L82-L89</f>
        <v>343185712.40430939</v>
      </c>
      <c r="M91" s="74">
        <f t="shared" ref="M91:P91" si="58">+M82-M89</f>
        <v>361159936.0551219</v>
      </c>
      <c r="N91" s="74">
        <f t="shared" si="58"/>
        <v>384287846.26963627</v>
      </c>
      <c r="O91" s="74">
        <f t="shared" si="58"/>
        <v>409025082.11273992</v>
      </c>
      <c r="P91" s="74">
        <f t="shared" si="58"/>
        <v>435246024.57572556</v>
      </c>
    </row>
    <row r="92" spans="1:16" x14ac:dyDescent="0.2">
      <c r="A92" s="67"/>
      <c r="B92" s="67"/>
      <c r="C92" s="67"/>
      <c r="D92" s="67"/>
      <c r="E92" s="67"/>
      <c r="F92" s="67"/>
      <c r="G92" s="67"/>
      <c r="H92" s="67"/>
      <c r="I92" s="67"/>
      <c r="J92" s="67"/>
      <c r="K92" s="67"/>
    </row>
    <row r="93" spans="1:16" x14ac:dyDescent="0.2">
      <c r="A93" s="90" t="s">
        <v>249</v>
      </c>
      <c r="B93" s="67"/>
      <c r="C93" s="67"/>
      <c r="D93" s="67"/>
      <c r="E93" s="67"/>
      <c r="F93" s="67"/>
      <c r="G93" s="67"/>
      <c r="H93" s="67"/>
      <c r="I93" s="67"/>
      <c r="J93" s="67"/>
      <c r="K93" s="67"/>
    </row>
    <row r="94" spans="1:16" x14ac:dyDescent="0.2">
      <c r="A94" s="116" t="s">
        <v>11</v>
      </c>
      <c r="B94" s="116"/>
      <c r="C94" s="116"/>
      <c r="D94" s="116"/>
      <c r="E94" s="116"/>
      <c r="F94" s="70">
        <f>Inversiones!B126</f>
        <v>1466012980</v>
      </c>
      <c r="G94" s="68"/>
      <c r="H94" s="68"/>
      <c r="I94" s="68"/>
      <c r="J94" s="68"/>
      <c r="K94" s="68"/>
      <c r="L94" s="68"/>
      <c r="M94" s="68"/>
      <c r="N94" s="68"/>
      <c r="O94" s="68"/>
      <c r="P94" s="68"/>
    </row>
    <row r="95" spans="1:16" x14ac:dyDescent="0.2">
      <c r="A95" s="116" t="s">
        <v>14</v>
      </c>
      <c r="B95" s="116"/>
      <c r="C95" s="116"/>
      <c r="D95" s="116"/>
      <c r="E95" s="116"/>
      <c r="F95" s="70">
        <f>Inversiones!B127</f>
        <v>13637500</v>
      </c>
      <c r="G95" s="68"/>
      <c r="H95" s="68"/>
      <c r="I95" s="68"/>
      <c r="J95" s="68"/>
      <c r="K95" s="68"/>
      <c r="L95" s="68"/>
      <c r="M95" s="68"/>
      <c r="N95" s="68"/>
      <c r="O95" s="68"/>
      <c r="P95" s="68"/>
    </row>
    <row r="96" spans="1:16" x14ac:dyDescent="0.2">
      <c r="A96" s="116" t="s">
        <v>250</v>
      </c>
      <c r="B96" s="116"/>
      <c r="C96" s="116"/>
      <c r="D96" s="116"/>
      <c r="E96" s="116"/>
      <c r="F96" s="70">
        <f>Inversiones!B128</f>
        <v>133772655.52396667</v>
      </c>
      <c r="G96" s="68"/>
      <c r="H96" s="68"/>
      <c r="I96" s="68"/>
      <c r="J96" s="68"/>
      <c r="K96" s="68"/>
      <c r="L96" s="68"/>
      <c r="M96" s="68"/>
      <c r="N96" s="68"/>
      <c r="O96" s="68"/>
      <c r="P96" s="68"/>
    </row>
    <row r="97" spans="1:16" x14ac:dyDescent="0.2">
      <c r="A97" s="115" t="s">
        <v>251</v>
      </c>
      <c r="B97" s="115"/>
      <c r="C97" s="115"/>
      <c r="D97" s="115"/>
      <c r="E97" s="115"/>
      <c r="F97" s="74">
        <f t="shared" ref="F97:K97" si="59">+SUM(F94:F96)</f>
        <v>1613423135.5239668</v>
      </c>
      <c r="G97" s="74">
        <f t="shared" si="59"/>
        <v>0</v>
      </c>
      <c r="H97" s="74">
        <f t="shared" si="59"/>
        <v>0</v>
      </c>
      <c r="I97" s="74">
        <f t="shared" si="59"/>
        <v>0</v>
      </c>
      <c r="J97" s="74">
        <f t="shared" si="59"/>
        <v>0</v>
      </c>
      <c r="K97" s="74">
        <f t="shared" si="59"/>
        <v>0</v>
      </c>
      <c r="L97" s="74">
        <f t="shared" ref="L97:P97" si="60">+SUM(L94:L96)</f>
        <v>0</v>
      </c>
      <c r="M97" s="74">
        <f t="shared" si="60"/>
        <v>0</v>
      </c>
      <c r="N97" s="74">
        <f t="shared" si="60"/>
        <v>0</v>
      </c>
      <c r="O97" s="74">
        <f t="shared" si="60"/>
        <v>0</v>
      </c>
      <c r="P97" s="74">
        <f t="shared" si="60"/>
        <v>0</v>
      </c>
    </row>
    <row r="98" spans="1:16" x14ac:dyDescent="0.2">
      <c r="A98" s="67"/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</row>
    <row r="99" spans="1:16" x14ac:dyDescent="0.2">
      <c r="A99" s="115" t="s">
        <v>252</v>
      </c>
      <c r="B99" s="115"/>
      <c r="C99" s="115"/>
      <c r="D99" s="115"/>
      <c r="E99" s="115"/>
      <c r="F99" s="74">
        <f>+F91-F97</f>
        <v>-1613423135.5239668</v>
      </c>
      <c r="G99" s="74">
        <f>+G91-G97</f>
        <v>349158139.23746669</v>
      </c>
      <c r="H99" s="74">
        <f>+H91-H97</f>
        <v>277360088.38107568</v>
      </c>
      <c r="I99" s="74">
        <f t="shared" ref="I99:K99" si="61">+I91-I97</f>
        <v>293830322.41313601</v>
      </c>
      <c r="J99" s="74">
        <f t="shared" si="61"/>
        <v>311341150.96407825</v>
      </c>
      <c r="K99" s="74">
        <f t="shared" si="61"/>
        <v>329995978.20290607</v>
      </c>
      <c r="L99" s="74">
        <f t="shared" ref="L99:P99" si="62">+L91-L97</f>
        <v>343185712.40430939</v>
      </c>
      <c r="M99" s="74">
        <f t="shared" si="62"/>
        <v>361159936.0551219</v>
      </c>
      <c r="N99" s="74">
        <f t="shared" si="62"/>
        <v>384287846.26963627</v>
      </c>
      <c r="O99" s="74">
        <f t="shared" si="62"/>
        <v>409025082.11273992</v>
      </c>
      <c r="P99" s="74">
        <f t="shared" si="62"/>
        <v>435246024.57572556</v>
      </c>
    </row>
    <row r="100" spans="1:16" x14ac:dyDescent="0.2">
      <c r="A100" s="67"/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</row>
    <row r="101" spans="1:16" x14ac:dyDescent="0.2">
      <c r="A101" s="90" t="s">
        <v>253</v>
      </c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</row>
    <row r="102" spans="1:16" x14ac:dyDescent="0.2">
      <c r="A102" s="116" t="s">
        <v>254</v>
      </c>
      <c r="B102" s="116"/>
      <c r="C102" s="116"/>
      <c r="D102" s="116"/>
      <c r="E102" s="116"/>
      <c r="F102" s="70">
        <f>Inversiones!B135</f>
        <v>1613423135.5239668</v>
      </c>
      <c r="G102" s="68"/>
      <c r="H102" s="68"/>
      <c r="I102" s="68"/>
      <c r="J102" s="68"/>
      <c r="K102" s="68"/>
      <c r="L102" s="68"/>
      <c r="M102" s="68"/>
      <c r="N102" s="68"/>
      <c r="O102" s="68"/>
      <c r="P102" s="68"/>
    </row>
    <row r="103" spans="1:16" x14ac:dyDescent="0.2">
      <c r="A103" s="116" t="s">
        <v>255</v>
      </c>
      <c r="B103" s="116"/>
      <c r="C103" s="116"/>
      <c r="D103" s="116"/>
      <c r="E103" s="116"/>
      <c r="F103" s="70"/>
      <c r="G103" s="68"/>
      <c r="H103" s="68"/>
      <c r="I103" s="68"/>
      <c r="J103" s="68"/>
      <c r="K103" s="68"/>
      <c r="L103" s="68"/>
      <c r="M103" s="68"/>
      <c r="N103" s="68"/>
      <c r="O103" s="68"/>
      <c r="P103" s="68"/>
    </row>
    <row r="104" spans="1:16" x14ac:dyDescent="0.2">
      <c r="A104" s="116" t="s">
        <v>256</v>
      </c>
      <c r="B104" s="116"/>
      <c r="C104" s="116"/>
      <c r="D104" s="116"/>
      <c r="E104" s="116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</row>
    <row r="105" spans="1:16" x14ac:dyDescent="0.2">
      <c r="A105" s="115" t="s">
        <v>257</v>
      </c>
      <c r="B105" s="115"/>
      <c r="C105" s="115"/>
      <c r="D105" s="115"/>
      <c r="E105" s="115"/>
      <c r="F105" s="74">
        <f t="shared" ref="F105:K105" si="63">+SUM(F102:F104)</f>
        <v>1613423135.5239668</v>
      </c>
      <c r="G105" s="74">
        <f>+SUM(G102:G104)</f>
        <v>0</v>
      </c>
      <c r="H105" s="74">
        <f t="shared" si="63"/>
        <v>0</v>
      </c>
      <c r="I105" s="74">
        <f t="shared" si="63"/>
        <v>0</v>
      </c>
      <c r="J105" s="74">
        <f t="shared" si="63"/>
        <v>0</v>
      </c>
      <c r="K105" s="74">
        <f t="shared" si="63"/>
        <v>0</v>
      </c>
      <c r="L105" s="74">
        <f t="shared" ref="L105:P105" si="64">+SUM(L102:L104)</f>
        <v>0</v>
      </c>
      <c r="M105" s="74">
        <f t="shared" si="64"/>
        <v>0</v>
      </c>
      <c r="N105" s="74">
        <f t="shared" si="64"/>
        <v>0</v>
      </c>
      <c r="O105" s="74">
        <f t="shared" si="64"/>
        <v>0</v>
      </c>
      <c r="P105" s="74">
        <f t="shared" si="64"/>
        <v>0</v>
      </c>
    </row>
    <row r="106" spans="1:16" x14ac:dyDescent="0.2">
      <c r="A106" s="67"/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</row>
    <row r="107" spans="1:16" x14ac:dyDescent="0.2">
      <c r="A107" s="90" t="s">
        <v>258</v>
      </c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</row>
    <row r="108" spans="1:16" x14ac:dyDescent="0.2">
      <c r="A108" s="116" t="s">
        <v>259</v>
      </c>
      <c r="B108" s="116"/>
      <c r="C108" s="116"/>
      <c r="D108" s="116"/>
      <c r="E108" s="116"/>
      <c r="F108" s="68"/>
      <c r="G108" s="70"/>
      <c r="H108" s="70"/>
      <c r="I108" s="70"/>
      <c r="J108" s="70"/>
      <c r="K108" s="70"/>
      <c r="L108" s="70"/>
      <c r="M108" s="70"/>
      <c r="N108" s="70"/>
      <c r="O108" s="70"/>
      <c r="P108" s="70"/>
    </row>
    <row r="109" spans="1:16" x14ac:dyDescent="0.2">
      <c r="A109" s="116" t="s">
        <v>260</v>
      </c>
      <c r="B109" s="116"/>
      <c r="C109" s="116"/>
      <c r="D109" s="116"/>
      <c r="E109" s="116"/>
      <c r="F109" s="68"/>
      <c r="G109" s="70"/>
      <c r="H109" s="70"/>
      <c r="I109" s="70"/>
      <c r="J109" s="70"/>
      <c r="K109" s="70"/>
      <c r="L109" s="70"/>
      <c r="M109" s="70"/>
      <c r="N109" s="70"/>
      <c r="O109" s="70"/>
      <c r="P109" s="70"/>
    </row>
    <row r="110" spans="1:16" x14ac:dyDescent="0.2">
      <c r="A110" s="116" t="s">
        <v>261</v>
      </c>
      <c r="B110" s="116"/>
      <c r="C110" s="116"/>
      <c r="D110" s="116"/>
      <c r="E110" s="116"/>
      <c r="F110" s="68"/>
      <c r="G110" s="69">
        <f>+G36*4%</f>
        <v>29987600</v>
      </c>
      <c r="H110" s="69">
        <f t="shared" ref="H110:J110" si="65">+H36*4%</f>
        <v>32410826.140000001</v>
      </c>
      <c r="I110" s="69">
        <f t="shared" si="65"/>
        <v>35035050.032433994</v>
      </c>
      <c r="J110" s="69">
        <f t="shared" si="65"/>
        <v>37870008.165456556</v>
      </c>
      <c r="K110" s="69">
        <f>+K36*4%</f>
        <v>40932461.430071428</v>
      </c>
      <c r="L110" s="69">
        <f t="shared" ref="L110:P110" si="66">+L36*4%</f>
        <v>44246014.912301987</v>
      </c>
      <c r="M110" s="69">
        <f t="shared" si="66"/>
        <v>47825385.10300108</v>
      </c>
      <c r="N110" s="69">
        <f t="shared" si="66"/>
        <v>51691683.358701333</v>
      </c>
      <c r="O110" s="69">
        <f t="shared" si="66"/>
        <v>55874385.910899572</v>
      </c>
      <c r="P110" s="69">
        <f t="shared" si="66"/>
        <v>60392242.586799681</v>
      </c>
    </row>
    <row r="111" spans="1:16" x14ac:dyDescent="0.2">
      <c r="A111" s="116" t="s">
        <v>262</v>
      </c>
      <c r="B111" s="116"/>
      <c r="C111" s="116"/>
      <c r="D111" s="116"/>
      <c r="E111" s="116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</row>
    <row r="112" spans="1:16" x14ac:dyDescent="0.2">
      <c r="A112" s="115" t="s">
        <v>263</v>
      </c>
      <c r="B112" s="115"/>
      <c r="C112" s="115"/>
      <c r="D112" s="115"/>
      <c r="E112" s="115"/>
      <c r="F112" s="92"/>
      <c r="G112" s="92">
        <f>+SUM(G108:G111)</f>
        <v>29987600</v>
      </c>
      <c r="H112" s="92">
        <f t="shared" ref="H112:K112" si="67">+SUM(H108:H111)</f>
        <v>32410826.140000001</v>
      </c>
      <c r="I112" s="92">
        <f t="shared" si="67"/>
        <v>35035050.032433994</v>
      </c>
      <c r="J112" s="92">
        <f t="shared" si="67"/>
        <v>37870008.165456556</v>
      </c>
      <c r="K112" s="92">
        <f t="shared" si="67"/>
        <v>40932461.430071428</v>
      </c>
      <c r="L112" s="92">
        <f t="shared" ref="L112:P112" si="68">+SUM(L108:L111)</f>
        <v>44246014.912301987</v>
      </c>
      <c r="M112" s="92">
        <f t="shared" si="68"/>
        <v>47825385.10300108</v>
      </c>
      <c r="N112" s="92">
        <f t="shared" si="68"/>
        <v>51691683.358701333</v>
      </c>
      <c r="O112" s="92">
        <f t="shared" si="68"/>
        <v>55874385.910899572</v>
      </c>
      <c r="P112" s="92">
        <f t="shared" si="68"/>
        <v>60392242.586799681</v>
      </c>
    </row>
    <row r="113" spans="1:16" x14ac:dyDescent="0.2">
      <c r="A113" s="67"/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</row>
    <row r="114" spans="1:16" x14ac:dyDescent="0.2">
      <c r="A114" s="115" t="s">
        <v>264</v>
      </c>
      <c r="B114" s="115"/>
      <c r="C114" s="115"/>
      <c r="D114" s="115"/>
      <c r="E114" s="115"/>
      <c r="F114" s="74">
        <f>+F105-F112</f>
        <v>1613423135.5239668</v>
      </c>
      <c r="G114" s="74">
        <f>+G105-G112</f>
        <v>-29987600</v>
      </c>
      <c r="H114" s="74">
        <f t="shared" ref="H114:J114" si="69">+H105-H112</f>
        <v>-32410826.140000001</v>
      </c>
      <c r="I114" s="74">
        <f t="shared" si="69"/>
        <v>-35035050.032433994</v>
      </c>
      <c r="J114" s="74">
        <f t="shared" si="69"/>
        <v>-37870008.165456556</v>
      </c>
      <c r="K114" s="74">
        <f>+K105-K112</f>
        <v>-40932461.430071428</v>
      </c>
      <c r="L114" s="74">
        <f t="shared" ref="L114:P114" si="70">+L105-L112</f>
        <v>-44246014.912301987</v>
      </c>
      <c r="M114" s="74">
        <f t="shared" si="70"/>
        <v>-47825385.10300108</v>
      </c>
      <c r="N114" s="74">
        <f t="shared" si="70"/>
        <v>-51691683.358701333</v>
      </c>
      <c r="O114" s="74">
        <f t="shared" si="70"/>
        <v>-55874385.910899572</v>
      </c>
      <c r="P114" s="74">
        <f t="shared" si="70"/>
        <v>-60392242.586799681</v>
      </c>
    </row>
    <row r="115" spans="1:16" x14ac:dyDescent="0.2">
      <c r="A115" s="67"/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</row>
    <row r="116" spans="1:16" x14ac:dyDescent="0.2">
      <c r="A116" s="115" t="s">
        <v>265</v>
      </c>
      <c r="B116" s="115"/>
      <c r="C116" s="115"/>
      <c r="D116" s="115"/>
      <c r="E116" s="115"/>
      <c r="F116" s="74">
        <f>+F99+F114</f>
        <v>0</v>
      </c>
      <c r="G116" s="74">
        <f>+G99+G114</f>
        <v>319170539.23746669</v>
      </c>
      <c r="H116" s="74">
        <f t="shared" ref="H116:J116" si="71">+H99+H114</f>
        <v>244949262.24107569</v>
      </c>
      <c r="I116" s="74">
        <f t="shared" si="71"/>
        <v>258795272.38070202</v>
      </c>
      <c r="J116" s="74">
        <f t="shared" si="71"/>
        <v>273471142.79862171</v>
      </c>
      <c r="K116" s="74">
        <f>+K99+K114</f>
        <v>289063516.77283466</v>
      </c>
      <c r="L116" s="74">
        <f t="shared" ref="L116:P116" si="72">+L99+L114</f>
        <v>298939697.49200737</v>
      </c>
      <c r="M116" s="74">
        <f t="shared" si="72"/>
        <v>313334550.95212084</v>
      </c>
      <c r="N116" s="74">
        <f t="shared" si="72"/>
        <v>332596162.91093493</v>
      </c>
      <c r="O116" s="74">
        <f t="shared" si="72"/>
        <v>353150696.20184034</v>
      </c>
      <c r="P116" s="74">
        <f t="shared" si="72"/>
        <v>374853781.98892587</v>
      </c>
    </row>
    <row r="117" spans="1:16" x14ac:dyDescent="0.2">
      <c r="A117" s="67"/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</row>
    <row r="118" spans="1:16" x14ac:dyDescent="0.2">
      <c r="A118" s="116" t="s">
        <v>266</v>
      </c>
      <c r="B118" s="116"/>
      <c r="C118" s="116"/>
      <c r="D118" s="116"/>
      <c r="E118" s="116"/>
      <c r="F118" s="69">
        <f>+F99+F116</f>
        <v>-1613423135.5239668</v>
      </c>
      <c r="G118" s="69">
        <f>+G116</f>
        <v>319170539.23746669</v>
      </c>
      <c r="H118" s="69">
        <f>+H116</f>
        <v>244949262.24107569</v>
      </c>
      <c r="I118" s="69">
        <f>+I116</f>
        <v>258795272.38070202</v>
      </c>
      <c r="J118" s="69">
        <f>+J116</f>
        <v>273471142.79862171</v>
      </c>
      <c r="K118" s="69">
        <f>+K116</f>
        <v>289063516.77283466</v>
      </c>
      <c r="L118" s="69">
        <f t="shared" ref="L118:P118" si="73">+L116</f>
        <v>298939697.49200737</v>
      </c>
      <c r="M118" s="69">
        <f t="shared" si="73"/>
        <v>313334550.95212084</v>
      </c>
      <c r="N118" s="69">
        <f t="shared" si="73"/>
        <v>332596162.91093493</v>
      </c>
      <c r="O118" s="69">
        <f t="shared" si="73"/>
        <v>353150696.20184034</v>
      </c>
      <c r="P118" s="69">
        <f t="shared" si="73"/>
        <v>374853781.98892587</v>
      </c>
    </row>
    <row r="119" spans="1:16" x14ac:dyDescent="0.2">
      <c r="A119" s="116" t="s">
        <v>267</v>
      </c>
      <c r="B119" s="116"/>
      <c r="C119" s="116"/>
      <c r="D119" s="116"/>
      <c r="E119" s="116"/>
      <c r="F119" s="68"/>
      <c r="G119" s="70">
        <f>Inversiones!B128</f>
        <v>133772655.52396667</v>
      </c>
      <c r="H119" s="69">
        <f>G121</f>
        <v>452943194.76143336</v>
      </c>
      <c r="I119" s="69">
        <f>H121</f>
        <v>697892457.00250912</v>
      </c>
      <c r="J119" s="69">
        <f t="shared" ref="J119" si="74">I121</f>
        <v>956687729.38321114</v>
      </c>
      <c r="K119" s="69">
        <f>J121</f>
        <v>1230158872.1818328</v>
      </c>
      <c r="L119" s="69">
        <f t="shared" ref="L119" si="75">K121</f>
        <v>1519222388.9546676</v>
      </c>
      <c r="M119" s="69">
        <f t="shared" ref="M119" si="76">L121</f>
        <v>1818162086.4466748</v>
      </c>
      <c r="N119" s="69">
        <f t="shared" ref="N119" si="77">M121</f>
        <v>2131496637.3987956</v>
      </c>
      <c r="O119" s="69">
        <f t="shared" ref="O119" si="78">N121</f>
        <v>2464092800.3097305</v>
      </c>
      <c r="P119" s="69">
        <f t="shared" ref="P119" si="79">O121</f>
        <v>2817243496.5115709</v>
      </c>
    </row>
    <row r="120" spans="1:16" x14ac:dyDescent="0.2">
      <c r="A120" s="67"/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</row>
    <row r="121" spans="1:16" x14ac:dyDescent="0.2">
      <c r="A121" s="115" t="s">
        <v>268</v>
      </c>
      <c r="B121" s="115"/>
      <c r="C121" s="115"/>
      <c r="D121" s="115"/>
      <c r="E121" s="115"/>
      <c r="F121" s="74">
        <f t="shared" ref="F121:J121" si="80">+F118+F119</f>
        <v>-1613423135.5239668</v>
      </c>
      <c r="G121" s="74">
        <f>+G118+G119</f>
        <v>452943194.76143336</v>
      </c>
      <c r="H121" s="74">
        <f>+H118+H119</f>
        <v>697892457.00250912</v>
      </c>
      <c r="I121" s="74">
        <f>+I118+I119</f>
        <v>956687729.38321114</v>
      </c>
      <c r="J121" s="74">
        <f t="shared" si="80"/>
        <v>1230158872.1818328</v>
      </c>
      <c r="K121" s="74">
        <f>+K118+K119</f>
        <v>1519222388.9546676</v>
      </c>
      <c r="L121" s="74">
        <f t="shared" ref="L121:P121" si="81">+L118+L119</f>
        <v>1818162086.4466748</v>
      </c>
      <c r="M121" s="74">
        <f t="shared" si="81"/>
        <v>2131496637.3987956</v>
      </c>
      <c r="N121" s="74">
        <f t="shared" si="81"/>
        <v>2464092800.3097305</v>
      </c>
      <c r="O121" s="74">
        <f t="shared" si="81"/>
        <v>2817243496.5115709</v>
      </c>
      <c r="P121" s="74">
        <f t="shared" si="81"/>
        <v>3192097278.5004969</v>
      </c>
    </row>
    <row r="123" spans="1:16" x14ac:dyDescent="0.2">
      <c r="A123" s="8" t="s">
        <v>273</v>
      </c>
    </row>
    <row r="125" spans="1:16" x14ac:dyDescent="0.2">
      <c r="A125" s="67"/>
      <c r="B125" s="67"/>
      <c r="C125" s="67"/>
      <c r="D125" s="67"/>
      <c r="E125" s="67"/>
      <c r="F125" s="76" t="s">
        <v>235</v>
      </c>
      <c r="G125" s="76" t="s">
        <v>212</v>
      </c>
      <c r="H125" s="76" t="s">
        <v>213</v>
      </c>
      <c r="I125" s="76" t="s">
        <v>147</v>
      </c>
      <c r="J125" s="76" t="s">
        <v>214</v>
      </c>
      <c r="K125" s="76" t="s">
        <v>149</v>
      </c>
      <c r="L125" s="76" t="s">
        <v>274</v>
      </c>
      <c r="M125" s="76" t="s">
        <v>275</v>
      </c>
      <c r="N125" s="76" t="s">
        <v>276</v>
      </c>
      <c r="O125" s="76" t="s">
        <v>277</v>
      </c>
      <c r="P125" s="76" t="s">
        <v>278</v>
      </c>
    </row>
    <row r="126" spans="1:16" x14ac:dyDescent="0.2">
      <c r="A126" s="116" t="s">
        <v>279</v>
      </c>
      <c r="B126" s="116"/>
      <c r="C126" s="116"/>
      <c r="D126" s="116"/>
      <c r="E126" s="116"/>
      <c r="F126" s="70">
        <f>Inversiones!B128</f>
        <v>133772655.52396667</v>
      </c>
      <c r="G126" s="69">
        <f>G121</f>
        <v>452943194.76143336</v>
      </c>
      <c r="H126" s="69">
        <f>H121</f>
        <v>697892457.00250912</v>
      </c>
      <c r="I126" s="69">
        <f t="shared" ref="I126:J126" si="82">I121</f>
        <v>956687729.38321114</v>
      </c>
      <c r="J126" s="69">
        <f t="shared" si="82"/>
        <v>1230158872.1818328</v>
      </c>
      <c r="K126" s="69">
        <f>K121</f>
        <v>1519222388.9546676</v>
      </c>
      <c r="L126" s="69">
        <f t="shared" ref="L126:P126" si="83">L121</f>
        <v>1818162086.4466748</v>
      </c>
      <c r="M126" s="69">
        <f t="shared" si="83"/>
        <v>2131496637.3987956</v>
      </c>
      <c r="N126" s="69">
        <f t="shared" si="83"/>
        <v>2464092800.3097305</v>
      </c>
      <c r="O126" s="69">
        <f t="shared" si="83"/>
        <v>2817243496.5115709</v>
      </c>
      <c r="P126" s="69">
        <f t="shared" si="83"/>
        <v>3192097278.5004969</v>
      </c>
    </row>
    <row r="127" spans="1:16" x14ac:dyDescent="0.2">
      <c r="A127" s="115" t="s">
        <v>280</v>
      </c>
      <c r="B127" s="115"/>
      <c r="C127" s="115"/>
      <c r="D127" s="115"/>
      <c r="E127" s="115"/>
      <c r="F127" s="74">
        <f t="shared" ref="F127:K127" si="84">+F126</f>
        <v>133772655.52396667</v>
      </c>
      <c r="G127" s="74">
        <f t="shared" si="84"/>
        <v>452943194.76143336</v>
      </c>
      <c r="H127" s="74">
        <f t="shared" si="84"/>
        <v>697892457.00250912</v>
      </c>
      <c r="I127" s="74">
        <f t="shared" si="84"/>
        <v>956687729.38321114</v>
      </c>
      <c r="J127" s="74">
        <f t="shared" si="84"/>
        <v>1230158872.1818328</v>
      </c>
      <c r="K127" s="74">
        <f t="shared" si="84"/>
        <v>1519222388.9546676</v>
      </c>
      <c r="L127" s="74">
        <f t="shared" ref="L127" si="85">+L126</f>
        <v>1818162086.4466748</v>
      </c>
      <c r="M127" s="74">
        <f t="shared" ref="M127" si="86">+M126</f>
        <v>2131496637.3987956</v>
      </c>
      <c r="N127" s="74">
        <f t="shared" ref="N127" si="87">+N126</f>
        <v>2464092800.3097305</v>
      </c>
      <c r="O127" s="74">
        <f t="shared" ref="O127" si="88">+O126</f>
        <v>2817243496.5115709</v>
      </c>
      <c r="P127" s="74">
        <f t="shared" ref="P127" si="89">+P126</f>
        <v>3192097278.5004969</v>
      </c>
    </row>
    <row r="128" spans="1:16" x14ac:dyDescent="0.2">
      <c r="A128" s="67"/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</row>
    <row r="129" spans="1:16" x14ac:dyDescent="0.2">
      <c r="A129" s="116" t="s">
        <v>281</v>
      </c>
      <c r="B129" s="116"/>
      <c r="C129" s="116"/>
      <c r="D129" s="116"/>
      <c r="E129" s="116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</row>
    <row r="130" spans="1:16" x14ac:dyDescent="0.2">
      <c r="A130" s="116" t="s">
        <v>5</v>
      </c>
      <c r="B130" s="116"/>
      <c r="C130" s="116"/>
      <c r="D130" s="116"/>
      <c r="E130" s="116"/>
      <c r="F130" s="70">
        <f>Inversiones!$E$2</f>
        <v>1301250000</v>
      </c>
      <c r="G130" s="70">
        <f>Inversiones!$E$2</f>
        <v>1301250000</v>
      </c>
      <c r="H130" s="70">
        <f>Inversiones!$E$2</f>
        <v>1301250000</v>
      </c>
      <c r="I130" s="70">
        <f>Inversiones!$E$2</f>
        <v>1301250000</v>
      </c>
      <c r="J130" s="70">
        <f>Inversiones!$E$2</f>
        <v>1301250000</v>
      </c>
      <c r="K130" s="70">
        <f>Inversiones!$E$2</f>
        <v>1301250000</v>
      </c>
      <c r="L130" s="70">
        <f>Inversiones!$E$2</f>
        <v>1301250000</v>
      </c>
      <c r="M130" s="70">
        <f>Inversiones!$E$2</f>
        <v>1301250000</v>
      </c>
      <c r="N130" s="70">
        <f>Inversiones!$E$2</f>
        <v>1301250000</v>
      </c>
      <c r="O130" s="70">
        <f>Inversiones!$E$2</f>
        <v>1301250000</v>
      </c>
      <c r="P130" s="70">
        <f>Inversiones!$E$2</f>
        <v>1301250000</v>
      </c>
    </row>
    <row r="131" spans="1:16" x14ac:dyDescent="0.2">
      <c r="A131" s="116" t="s">
        <v>8</v>
      </c>
      <c r="B131" s="116"/>
      <c r="C131" s="116"/>
      <c r="D131" s="116"/>
      <c r="E131" s="116"/>
      <c r="F131" s="70">
        <f>Inversiones!$D$6</f>
        <v>49763520</v>
      </c>
      <c r="G131" s="70">
        <f>Inversiones!$D$6</f>
        <v>49763520</v>
      </c>
      <c r="H131" s="70">
        <f>Inversiones!$D$6</f>
        <v>49763520</v>
      </c>
      <c r="I131" s="70">
        <f>Inversiones!$D$6</f>
        <v>49763520</v>
      </c>
      <c r="J131" s="70">
        <f>Inversiones!$D$6</f>
        <v>49763520</v>
      </c>
      <c r="K131" s="70">
        <f>Inversiones!$D$6</f>
        <v>49763520</v>
      </c>
      <c r="L131" s="70">
        <f>Inversiones!$D$6</f>
        <v>49763520</v>
      </c>
      <c r="M131" s="70">
        <f>Inversiones!$D$6</f>
        <v>49763520</v>
      </c>
      <c r="N131" s="70">
        <f>Inversiones!$D$6</f>
        <v>49763520</v>
      </c>
      <c r="O131" s="70">
        <f>Inversiones!$D$6</f>
        <v>49763520</v>
      </c>
      <c r="P131" s="70">
        <f>Inversiones!$D$6</f>
        <v>49763520</v>
      </c>
    </row>
    <row r="132" spans="1:16" x14ac:dyDescent="0.2">
      <c r="A132" s="116" t="s">
        <v>282</v>
      </c>
      <c r="B132" s="116"/>
      <c r="C132" s="116"/>
      <c r="D132" s="116"/>
      <c r="E132" s="116"/>
      <c r="F132" s="70">
        <f>Inversiones!$D$24</f>
        <v>6744960</v>
      </c>
      <c r="G132" s="70">
        <f>Inversiones!$D$24</f>
        <v>6744960</v>
      </c>
      <c r="H132" s="70">
        <f>Inversiones!$D$24</f>
        <v>6744960</v>
      </c>
      <c r="I132" s="70">
        <f>Inversiones!$D$24</f>
        <v>6744960</v>
      </c>
      <c r="J132" s="70">
        <f>Inversiones!$D$24</f>
        <v>6744960</v>
      </c>
      <c r="K132" s="70">
        <f>Inversiones!$D$24</f>
        <v>6744960</v>
      </c>
      <c r="L132" s="70">
        <f>Inversiones!$D$24</f>
        <v>6744960</v>
      </c>
      <c r="M132" s="70">
        <f>Inversiones!$D$24</f>
        <v>6744960</v>
      </c>
      <c r="N132" s="70">
        <f>Inversiones!$D$24</f>
        <v>6744960</v>
      </c>
      <c r="O132" s="70">
        <f>Inversiones!$D$24</f>
        <v>6744960</v>
      </c>
      <c r="P132" s="70">
        <f>Inversiones!$D$24</f>
        <v>6744960</v>
      </c>
    </row>
    <row r="133" spans="1:16" x14ac:dyDescent="0.2">
      <c r="A133" s="116" t="s">
        <v>10</v>
      </c>
      <c r="B133" s="116"/>
      <c r="C133" s="116"/>
      <c r="D133" s="116"/>
      <c r="E133" s="116"/>
      <c r="F133" s="70">
        <f>Inversiones!$D$54</f>
        <v>73348300</v>
      </c>
      <c r="G133" s="70">
        <f>Inversiones!$D$54</f>
        <v>73348300</v>
      </c>
      <c r="H133" s="70">
        <f>Inversiones!$D$54</f>
        <v>73348300</v>
      </c>
      <c r="I133" s="70">
        <f>Inversiones!$D$54</f>
        <v>73348300</v>
      </c>
      <c r="J133" s="70">
        <f>Inversiones!$D$54</f>
        <v>73348300</v>
      </c>
      <c r="K133" s="70">
        <f>Inversiones!$D$54</f>
        <v>73348300</v>
      </c>
      <c r="L133" s="70">
        <f>Inversiones!$D$54</f>
        <v>73348300</v>
      </c>
      <c r="M133" s="70">
        <f>Inversiones!$D$54</f>
        <v>73348300</v>
      </c>
      <c r="N133" s="70">
        <f>Inversiones!$D$54</f>
        <v>73348300</v>
      </c>
      <c r="O133" s="70">
        <f>Inversiones!$D$54</f>
        <v>73348300</v>
      </c>
      <c r="P133" s="70">
        <f>Inversiones!$D$54</f>
        <v>73348300</v>
      </c>
    </row>
    <row r="134" spans="1:16" x14ac:dyDescent="0.2">
      <c r="A134" s="116" t="s">
        <v>13</v>
      </c>
      <c r="B134" s="116"/>
      <c r="C134" s="116"/>
      <c r="D134" s="116"/>
      <c r="E134" s="116"/>
      <c r="F134" s="70">
        <f>Inversiones!$D$84</f>
        <v>34906200</v>
      </c>
      <c r="G134" s="70">
        <f>Inversiones!$D$84</f>
        <v>34906200</v>
      </c>
      <c r="H134" s="70">
        <f>Inversiones!$D$84</f>
        <v>34906200</v>
      </c>
      <c r="I134" s="70">
        <f>Inversiones!$D$84</f>
        <v>34906200</v>
      </c>
      <c r="J134" s="70">
        <f>Inversiones!$D$84</f>
        <v>34906200</v>
      </c>
      <c r="K134" s="70">
        <f>Inversiones!$D$84</f>
        <v>34906200</v>
      </c>
      <c r="L134" s="70">
        <f>Inversiones!$D$84</f>
        <v>34906200</v>
      </c>
      <c r="M134" s="70">
        <f>Inversiones!$D$84</f>
        <v>34906200</v>
      </c>
      <c r="N134" s="70">
        <f>Inversiones!$D$84</f>
        <v>34906200</v>
      </c>
      <c r="O134" s="70">
        <f>Inversiones!$D$84</f>
        <v>34906200</v>
      </c>
      <c r="P134" s="70">
        <f>Inversiones!$D$84</f>
        <v>34906200</v>
      </c>
    </row>
    <row r="135" spans="1:16" x14ac:dyDescent="0.2">
      <c r="A135" s="116" t="s">
        <v>283</v>
      </c>
      <c r="B135" s="116"/>
      <c r="C135" s="116"/>
      <c r="D135" s="116"/>
      <c r="E135" s="116"/>
      <c r="F135" s="70">
        <f>+F78+F87</f>
        <v>0</v>
      </c>
      <c r="G135" s="70">
        <f>+G78+G87+F135</f>
        <v>-49558080.666666672</v>
      </c>
      <c r="H135" s="70">
        <f t="shared" ref="H135:J135" si="90">+H78+H87+G135</f>
        <v>-99116161.333333343</v>
      </c>
      <c r="I135" s="70">
        <f t="shared" si="90"/>
        <v>-148674242</v>
      </c>
      <c r="J135" s="70">
        <f t="shared" si="90"/>
        <v>-198232322.66666669</v>
      </c>
      <c r="K135" s="70">
        <f>+K78+K87+J135</f>
        <v>-247790403.33333337</v>
      </c>
      <c r="L135" s="70">
        <f>+L78+L87+K135</f>
        <v>-281767952.66666675</v>
      </c>
      <c r="M135" s="70">
        <f t="shared" ref="M135:P135" si="91">+M78+M87+L135</f>
        <v>-315745502.00000012</v>
      </c>
      <c r="N135" s="70">
        <f t="shared" si="91"/>
        <v>-349723051.33333349</v>
      </c>
      <c r="O135" s="70">
        <f t="shared" si="91"/>
        <v>-383700600.66666687</v>
      </c>
      <c r="P135" s="70">
        <f t="shared" si="91"/>
        <v>-417678150.00000024</v>
      </c>
    </row>
    <row r="136" spans="1:16" x14ac:dyDescent="0.2">
      <c r="A136" s="115" t="s">
        <v>284</v>
      </c>
      <c r="B136" s="115"/>
      <c r="C136" s="115"/>
      <c r="D136" s="115"/>
      <c r="E136" s="115"/>
      <c r="F136" s="92">
        <f>+SUM(F130:F135)</f>
        <v>1466012980</v>
      </c>
      <c r="G136" s="92">
        <f>+SUM(G130:G135)</f>
        <v>1416454899.3333333</v>
      </c>
      <c r="H136" s="92">
        <f t="shared" ref="H136:K136" si="92">+SUM(H130:H135)</f>
        <v>1366896818.6666667</v>
      </c>
      <c r="I136" s="92">
        <f t="shared" si="92"/>
        <v>1317338738</v>
      </c>
      <c r="J136" s="92">
        <f t="shared" si="92"/>
        <v>1267780657.3333333</v>
      </c>
      <c r="K136" s="92">
        <f t="shared" si="92"/>
        <v>1218222576.6666665</v>
      </c>
      <c r="L136" s="92">
        <f t="shared" ref="L136" si="93">+SUM(L130:L135)</f>
        <v>1184245027.3333333</v>
      </c>
      <c r="M136" s="92">
        <f t="shared" ref="M136" si="94">+SUM(M130:M135)</f>
        <v>1150267478</v>
      </c>
      <c r="N136" s="92">
        <f t="shared" ref="N136" si="95">+SUM(N130:N135)</f>
        <v>1116289928.6666665</v>
      </c>
      <c r="O136" s="92">
        <f t="shared" ref="O136" si="96">+SUM(O130:O135)</f>
        <v>1082312379.333333</v>
      </c>
      <c r="P136" s="92">
        <f t="shared" ref="P136" si="97">+SUM(P130:P135)</f>
        <v>1048334829.9999998</v>
      </c>
    </row>
    <row r="137" spans="1:16" x14ac:dyDescent="0.2">
      <c r="A137" s="116" t="s">
        <v>14</v>
      </c>
      <c r="B137" s="116"/>
      <c r="C137" s="116"/>
      <c r="D137" s="116"/>
      <c r="E137" s="116"/>
      <c r="F137" s="70">
        <f>Inversiones!$B$109</f>
        <v>13637500</v>
      </c>
      <c r="G137" s="70">
        <f>Inversiones!$B$109</f>
        <v>13637500</v>
      </c>
      <c r="H137" s="70">
        <f>Inversiones!$B$109</f>
        <v>13637500</v>
      </c>
      <c r="I137" s="70">
        <f>Inversiones!$B$109</f>
        <v>13637500</v>
      </c>
      <c r="J137" s="70">
        <f>Inversiones!$B$109</f>
        <v>13637500</v>
      </c>
      <c r="K137" s="70">
        <f>Inversiones!$B$109</f>
        <v>13637500</v>
      </c>
      <c r="L137" s="70">
        <f>Inversiones!$B$109</f>
        <v>13637500</v>
      </c>
      <c r="M137" s="70">
        <f>Inversiones!$B$109</f>
        <v>13637500</v>
      </c>
      <c r="N137" s="70">
        <f>Inversiones!$B$109</f>
        <v>13637500</v>
      </c>
      <c r="O137" s="70">
        <f>Inversiones!$B$109</f>
        <v>13637500</v>
      </c>
      <c r="P137" s="70">
        <f>Inversiones!$B$109</f>
        <v>13637500</v>
      </c>
    </row>
    <row r="138" spans="1:16" x14ac:dyDescent="0.2">
      <c r="A138" s="116" t="s">
        <v>285</v>
      </c>
      <c r="B138" s="116"/>
      <c r="C138" s="116"/>
      <c r="D138" s="116"/>
      <c r="E138" s="116"/>
      <c r="F138" s="70">
        <f>+F86</f>
        <v>0</v>
      </c>
      <c r="G138" s="70">
        <f>+F138+G86</f>
        <v>-2727500</v>
      </c>
      <c r="H138" s="70">
        <f t="shared" ref="H138:J138" si="98">+G138+H86</f>
        <v>-5455000</v>
      </c>
      <c r="I138" s="70">
        <f t="shared" si="98"/>
        <v>-8182500</v>
      </c>
      <c r="J138" s="70">
        <f t="shared" si="98"/>
        <v>-10910000</v>
      </c>
      <c r="K138" s="70">
        <f>+J138+K86</f>
        <v>-13637500</v>
      </c>
      <c r="L138" s="70">
        <f t="shared" ref="L138:P138" si="99">+K138+L86</f>
        <v>-13637500</v>
      </c>
      <c r="M138" s="70">
        <f t="shared" si="99"/>
        <v>-13637500</v>
      </c>
      <c r="N138" s="70">
        <f t="shared" si="99"/>
        <v>-13637500</v>
      </c>
      <c r="O138" s="70">
        <f t="shared" si="99"/>
        <v>-13637500</v>
      </c>
      <c r="P138" s="70">
        <f t="shared" si="99"/>
        <v>-13637500</v>
      </c>
    </row>
    <row r="139" spans="1:16" x14ac:dyDescent="0.2">
      <c r="A139" s="115" t="s">
        <v>286</v>
      </c>
      <c r="B139" s="115"/>
      <c r="C139" s="115"/>
      <c r="D139" s="115"/>
      <c r="E139" s="115"/>
      <c r="F139" s="92">
        <f>+F137+F138</f>
        <v>13637500</v>
      </c>
      <c r="G139" s="92">
        <f>+G137+G138</f>
        <v>10910000</v>
      </c>
      <c r="H139" s="92">
        <f t="shared" ref="H139:K139" si="100">+H137+H138</f>
        <v>8182500</v>
      </c>
      <c r="I139" s="92">
        <f t="shared" si="100"/>
        <v>5455000</v>
      </c>
      <c r="J139" s="92">
        <f t="shared" si="100"/>
        <v>2727500</v>
      </c>
      <c r="K139" s="92">
        <f t="shared" si="100"/>
        <v>0</v>
      </c>
      <c r="L139" s="92">
        <f t="shared" ref="L139" si="101">+L137+L138</f>
        <v>0</v>
      </c>
      <c r="M139" s="92">
        <f t="shared" ref="M139" si="102">+M137+M138</f>
        <v>0</v>
      </c>
      <c r="N139" s="92">
        <f t="shared" ref="N139" si="103">+N137+N138</f>
        <v>0</v>
      </c>
      <c r="O139" s="92">
        <f t="shared" ref="O139" si="104">+O137+O138</f>
        <v>0</v>
      </c>
      <c r="P139" s="92">
        <f t="shared" ref="P139" si="105">+P137+P138</f>
        <v>0</v>
      </c>
    </row>
    <row r="140" spans="1:16" x14ac:dyDescent="0.2">
      <c r="A140" s="115" t="s">
        <v>287</v>
      </c>
      <c r="B140" s="115"/>
      <c r="C140" s="115"/>
      <c r="D140" s="115"/>
      <c r="E140" s="115"/>
      <c r="F140" s="74">
        <f>+F127+F136+F139</f>
        <v>1613423135.5239668</v>
      </c>
      <c r="G140" s="74">
        <f>+G127+G136+G139</f>
        <v>1880308094.0947666</v>
      </c>
      <c r="H140" s="74">
        <f t="shared" ref="H140:K140" si="106">+H127+H136+H139</f>
        <v>2072971775.6691759</v>
      </c>
      <c r="I140" s="74">
        <f t="shared" si="106"/>
        <v>2279481467.3832111</v>
      </c>
      <c r="J140" s="74">
        <f t="shared" si="106"/>
        <v>2500667029.5151663</v>
      </c>
      <c r="K140" s="74">
        <f t="shared" si="106"/>
        <v>2737444965.6213341</v>
      </c>
      <c r="L140" s="74">
        <f t="shared" ref="L140" si="107">+L127+L136+L139</f>
        <v>3002407113.7800083</v>
      </c>
      <c r="M140" s="74">
        <f t="shared" ref="M140" si="108">+M127+M136+M139</f>
        <v>3281764115.3987956</v>
      </c>
      <c r="N140" s="74">
        <f t="shared" ref="N140" si="109">+N127+N136+N139</f>
        <v>3580382728.976397</v>
      </c>
      <c r="O140" s="74">
        <f t="shared" ref="O140" si="110">+O127+O136+O139</f>
        <v>3899555875.8449039</v>
      </c>
      <c r="P140" s="74">
        <f t="shared" ref="P140" si="111">+P127+P136+P139</f>
        <v>4240432108.5004969</v>
      </c>
    </row>
    <row r="141" spans="1:16" x14ac:dyDescent="0.2">
      <c r="A141" s="67"/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</row>
    <row r="142" spans="1:16" x14ac:dyDescent="0.2">
      <c r="A142" s="116" t="s">
        <v>288</v>
      </c>
      <c r="B142" s="116"/>
      <c r="C142" s="116"/>
      <c r="D142" s="116"/>
      <c r="E142" s="116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</row>
    <row r="143" spans="1:16" x14ac:dyDescent="0.2">
      <c r="A143" s="116" t="s">
        <v>289</v>
      </c>
      <c r="B143" s="116"/>
      <c r="C143" s="116"/>
      <c r="D143" s="116"/>
      <c r="E143" s="116"/>
      <c r="F143" s="68"/>
      <c r="G143" s="70">
        <f>+G59</f>
        <v>93409735.499780014</v>
      </c>
      <c r="H143" s="70">
        <f t="shared" ref="H143:K143" si="112">+H59</f>
        <v>100125695.97596617</v>
      </c>
      <c r="I143" s="70">
        <f t="shared" si="112"/>
        <v>107322385.69150056</v>
      </c>
      <c r="J143" s="70">
        <f t="shared" si="112"/>
        <v>114977781.73820944</v>
      </c>
      <c r="K143" s="70">
        <f t="shared" si="112"/>
        <v>123114501.24553207</v>
      </c>
      <c r="L143" s="70">
        <f t="shared" ref="L143:P143" si="113">+L59</f>
        <v>135826827.29147214</v>
      </c>
      <c r="M143" s="70">
        <f t="shared" si="113"/>
        <v>145314340.11859086</v>
      </c>
      <c r="N143" s="70">
        <f t="shared" si="113"/>
        <v>155376533.79366735</v>
      </c>
      <c r="O143" s="70">
        <f t="shared" si="113"/>
        <v>166092388.23176104</v>
      </c>
      <c r="P143" s="70">
        <f t="shared" si="113"/>
        <v>177439017.31057376</v>
      </c>
    </row>
    <row r="144" spans="1:16" x14ac:dyDescent="0.2">
      <c r="A144" s="115" t="s">
        <v>290</v>
      </c>
      <c r="B144" s="115"/>
      <c r="C144" s="115"/>
      <c r="D144" s="115"/>
      <c r="E144" s="115"/>
      <c r="F144" s="74">
        <f>+SUM(F142:F143)</f>
        <v>0</v>
      </c>
      <c r="G144" s="74">
        <f t="shared" ref="G144:K144" si="114">+SUM(G142:G143)</f>
        <v>93409735.499780014</v>
      </c>
      <c r="H144" s="74">
        <f t="shared" si="114"/>
        <v>100125695.97596617</v>
      </c>
      <c r="I144" s="74">
        <f t="shared" si="114"/>
        <v>107322385.69150056</v>
      </c>
      <c r="J144" s="74">
        <f t="shared" si="114"/>
        <v>114977781.73820944</v>
      </c>
      <c r="K144" s="74">
        <f t="shared" si="114"/>
        <v>123114501.24553207</v>
      </c>
      <c r="L144" s="74">
        <f t="shared" ref="L144" si="115">+SUM(L142:L143)</f>
        <v>135826827.29147214</v>
      </c>
      <c r="M144" s="74">
        <f t="shared" ref="M144" si="116">+SUM(M142:M143)</f>
        <v>145314340.11859086</v>
      </c>
      <c r="N144" s="74">
        <f t="shared" ref="N144" si="117">+SUM(N142:N143)</f>
        <v>155376533.79366735</v>
      </c>
      <c r="O144" s="74">
        <f t="shared" ref="O144" si="118">+SUM(O142:O143)</f>
        <v>166092388.23176104</v>
      </c>
      <c r="P144" s="74">
        <f t="shared" ref="P144" si="119">+SUM(P142:P143)</f>
        <v>177439017.31057376</v>
      </c>
    </row>
    <row r="145" spans="1:16" x14ac:dyDescent="0.2">
      <c r="A145" s="116" t="s">
        <v>291</v>
      </c>
      <c r="B145" s="116"/>
      <c r="C145" s="116"/>
      <c r="D145" s="116"/>
      <c r="E145" s="116"/>
      <c r="F145" s="70">
        <f>+[1]Crédito!K17</f>
        <v>0</v>
      </c>
      <c r="G145" s="70">
        <f>+[1]Crédito!K18</f>
        <v>0</v>
      </c>
      <c r="H145" s="70">
        <f>+[1]Crédito!K19</f>
        <v>0</v>
      </c>
      <c r="I145" s="70">
        <f>+[1]Crédito!K20</f>
        <v>0</v>
      </c>
      <c r="J145" s="70">
        <f>+[1]Crédito!K21</f>
        <v>0</v>
      </c>
      <c r="K145" s="70">
        <f>+[1]Crédito!K22</f>
        <v>0</v>
      </c>
      <c r="L145" s="70">
        <f>+[1]Crédito!L22</f>
        <v>0</v>
      </c>
      <c r="M145" s="70">
        <f>+[1]Crédito!M22</f>
        <v>0</v>
      </c>
      <c r="N145" s="70">
        <f>+[1]Crédito!N22</f>
        <v>0</v>
      </c>
      <c r="O145" s="70">
        <f>+[1]Crédito!O22</f>
        <v>0</v>
      </c>
      <c r="P145" s="70">
        <f>+[1]Crédito!P22</f>
        <v>0</v>
      </c>
    </row>
    <row r="146" spans="1:16" x14ac:dyDescent="0.2">
      <c r="A146" s="115" t="s">
        <v>292</v>
      </c>
      <c r="B146" s="115"/>
      <c r="C146" s="115"/>
      <c r="D146" s="115"/>
      <c r="E146" s="115"/>
      <c r="F146" s="74">
        <f t="shared" ref="F146:K146" si="120">+F145</f>
        <v>0</v>
      </c>
      <c r="G146" s="74">
        <f>+G145</f>
        <v>0</v>
      </c>
      <c r="H146" s="74">
        <f t="shared" si="120"/>
        <v>0</v>
      </c>
      <c r="I146" s="74">
        <f t="shared" si="120"/>
        <v>0</v>
      </c>
      <c r="J146" s="74">
        <f t="shared" si="120"/>
        <v>0</v>
      </c>
      <c r="K146" s="74">
        <f t="shared" si="120"/>
        <v>0</v>
      </c>
      <c r="L146" s="74">
        <f t="shared" ref="L146" si="121">+L145</f>
        <v>0</v>
      </c>
      <c r="M146" s="74">
        <f t="shared" ref="M146" si="122">+M145</f>
        <v>0</v>
      </c>
      <c r="N146" s="74">
        <f t="shared" ref="N146" si="123">+N145</f>
        <v>0</v>
      </c>
      <c r="O146" s="74">
        <f t="shared" ref="O146" si="124">+O145</f>
        <v>0</v>
      </c>
      <c r="P146" s="74">
        <f t="shared" ref="P146" si="125">+P145</f>
        <v>0</v>
      </c>
    </row>
    <row r="147" spans="1:16" x14ac:dyDescent="0.2">
      <c r="A147" s="115" t="s">
        <v>293</v>
      </c>
      <c r="B147" s="115"/>
      <c r="C147" s="115"/>
      <c r="D147" s="115"/>
      <c r="E147" s="115"/>
      <c r="F147" s="93">
        <f>+F144+F146</f>
        <v>0</v>
      </c>
      <c r="G147" s="93">
        <f t="shared" ref="G147:K147" si="126">+G144+G146</f>
        <v>93409735.499780014</v>
      </c>
      <c r="H147" s="93">
        <f t="shared" si="126"/>
        <v>100125695.97596617</v>
      </c>
      <c r="I147" s="93">
        <f t="shared" si="126"/>
        <v>107322385.69150056</v>
      </c>
      <c r="J147" s="93">
        <f t="shared" si="126"/>
        <v>114977781.73820944</v>
      </c>
      <c r="K147" s="93">
        <f t="shared" si="126"/>
        <v>123114501.24553207</v>
      </c>
      <c r="L147" s="93">
        <f t="shared" ref="L147" si="127">+L144+L146</f>
        <v>135826827.29147214</v>
      </c>
      <c r="M147" s="93">
        <f t="shared" ref="M147" si="128">+M144+M146</f>
        <v>145314340.11859086</v>
      </c>
      <c r="N147" s="93">
        <f t="shared" ref="N147" si="129">+N144+N146</f>
        <v>155376533.79366735</v>
      </c>
      <c r="O147" s="93">
        <f t="shared" ref="O147" si="130">+O144+O146</f>
        <v>166092388.23176104</v>
      </c>
      <c r="P147" s="93">
        <f t="shared" ref="P147" si="131">+P144+P146</f>
        <v>177439017.31057376</v>
      </c>
    </row>
    <row r="148" spans="1:16" x14ac:dyDescent="0.2">
      <c r="A148" s="67"/>
      <c r="B148" s="67"/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</row>
    <row r="149" spans="1:16" x14ac:dyDescent="0.2">
      <c r="A149" s="116" t="s">
        <v>294</v>
      </c>
      <c r="B149" s="116"/>
      <c r="C149" s="116"/>
      <c r="D149" s="116"/>
      <c r="E149" s="116"/>
      <c r="F149" s="70">
        <f>Inversiones!$B$135</f>
        <v>1613423135.5239668</v>
      </c>
      <c r="G149" s="70">
        <f>Inversiones!$B$135</f>
        <v>1613423135.5239668</v>
      </c>
      <c r="H149" s="70">
        <f>Inversiones!$B$135</f>
        <v>1613423135.5239668</v>
      </c>
      <c r="I149" s="70">
        <f>Inversiones!$B$135</f>
        <v>1613423135.5239668</v>
      </c>
      <c r="J149" s="70">
        <f>Inversiones!$B$135</f>
        <v>1613423135.5239668</v>
      </c>
      <c r="K149" s="70">
        <f>Inversiones!$B$135</f>
        <v>1613423135.5239668</v>
      </c>
      <c r="L149" s="70">
        <f>Inversiones!$B$135</f>
        <v>1613423135.5239668</v>
      </c>
      <c r="M149" s="70">
        <f>Inversiones!$B$135</f>
        <v>1613423135.5239668</v>
      </c>
      <c r="N149" s="70">
        <f>Inversiones!$B$135</f>
        <v>1613423135.5239668</v>
      </c>
      <c r="O149" s="70">
        <f>Inversiones!$B$135</f>
        <v>1613423135.5239668</v>
      </c>
      <c r="P149" s="70">
        <f>Inversiones!$B$135</f>
        <v>1613423135.5239668</v>
      </c>
    </row>
    <row r="150" spans="1:16" x14ac:dyDescent="0.2">
      <c r="A150" s="116" t="s">
        <v>295</v>
      </c>
      <c r="B150" s="116"/>
      <c r="C150" s="116"/>
      <c r="D150" s="116"/>
      <c r="E150" s="116"/>
      <c r="F150" s="68"/>
      <c r="G150" s="68"/>
      <c r="H150" s="69">
        <f>+G150+G151</f>
        <v>156127700.76391807</v>
      </c>
      <c r="I150" s="69">
        <f>+H150+H151</f>
        <v>323480649.75231868</v>
      </c>
      <c r="J150" s="69">
        <f t="shared" ref="J150:K150" si="132">+I150+I151</f>
        <v>502862351.5509696</v>
      </c>
      <c r="K150" s="69">
        <f t="shared" si="132"/>
        <v>695039501.02769113</v>
      </c>
      <c r="L150" s="69">
        <f t="shared" ref="L150:P150" si="133">+K150+K151</f>
        <v>900816595.96665192</v>
      </c>
      <c r="M150" s="69">
        <f t="shared" si="133"/>
        <v>1127841435.8681126</v>
      </c>
      <c r="N150" s="69">
        <f t="shared" si="133"/>
        <v>1370723975.7806144</v>
      </c>
      <c r="O150" s="69">
        <f t="shared" si="133"/>
        <v>1630424753.6928868</v>
      </c>
      <c r="P150" s="69">
        <f t="shared" si="133"/>
        <v>1908036316.8802588</v>
      </c>
    </row>
    <row r="151" spans="1:16" x14ac:dyDescent="0.2">
      <c r="A151" s="116" t="s">
        <v>296</v>
      </c>
      <c r="B151" s="116"/>
      <c r="C151" s="116"/>
      <c r="D151" s="116"/>
      <c r="E151" s="116"/>
      <c r="F151" s="68"/>
      <c r="G151" s="69">
        <f>+G63</f>
        <v>156127700.76391807</v>
      </c>
      <c r="H151" s="69">
        <f t="shared" ref="H151:K151" si="134">+H63</f>
        <v>167352948.98840061</v>
      </c>
      <c r="I151" s="69">
        <f t="shared" si="134"/>
        <v>179381701.79865095</v>
      </c>
      <c r="J151" s="69">
        <f t="shared" si="134"/>
        <v>192177149.47672153</v>
      </c>
      <c r="K151" s="69">
        <f t="shared" si="134"/>
        <v>205777094.93896073</v>
      </c>
      <c r="L151" s="69">
        <f t="shared" ref="L151:P151" si="135">+L63</f>
        <v>227024839.90146062</v>
      </c>
      <c r="M151" s="69">
        <f t="shared" si="135"/>
        <v>242882539.9125019</v>
      </c>
      <c r="N151" s="69">
        <f t="shared" si="135"/>
        <v>259700777.91227257</v>
      </c>
      <c r="O151" s="69">
        <f t="shared" si="135"/>
        <v>277611563.18737203</v>
      </c>
      <c r="P151" s="69">
        <f t="shared" si="135"/>
        <v>296576643.21910185</v>
      </c>
    </row>
    <row r="152" spans="1:16" x14ac:dyDescent="0.2">
      <c r="A152" s="116" t="s">
        <v>297</v>
      </c>
      <c r="B152" s="116"/>
      <c r="C152" s="116"/>
      <c r="D152" s="116"/>
      <c r="E152" s="116"/>
      <c r="F152" s="68"/>
      <c r="G152" s="69">
        <f>+G62</f>
        <v>17347522.307102006</v>
      </c>
      <c r="H152" s="69">
        <f>+H62+G152</f>
        <v>35942294.416924298</v>
      </c>
      <c r="I152" s="69">
        <f>+I62+H152</f>
        <v>55873594.61677441</v>
      </c>
      <c r="J152" s="69">
        <f>+J62+I152</f>
        <v>77226611.225299031</v>
      </c>
      <c r="K152" s="69">
        <f>+K62+J152</f>
        <v>100090732.88518356</v>
      </c>
      <c r="L152" s="69">
        <f t="shared" ref="L152:P152" si="136">+L62+K152</f>
        <v>125315715.09645696</v>
      </c>
      <c r="M152" s="69">
        <f t="shared" si="136"/>
        <v>152302663.97562385</v>
      </c>
      <c r="N152" s="69">
        <f t="shared" si="136"/>
        <v>181158305.96587634</v>
      </c>
      <c r="O152" s="69">
        <f t="shared" si="136"/>
        <v>212004035.20891768</v>
      </c>
      <c r="P152" s="69">
        <f t="shared" si="136"/>
        <v>244956995.56659567</v>
      </c>
    </row>
    <row r="153" spans="1:16" x14ac:dyDescent="0.2">
      <c r="A153" s="115" t="s">
        <v>298</v>
      </c>
      <c r="B153" s="115"/>
      <c r="C153" s="115"/>
      <c r="D153" s="115"/>
      <c r="E153" s="115"/>
      <c r="F153" s="74">
        <f>+SUM(F149:F152)</f>
        <v>1613423135.5239668</v>
      </c>
      <c r="G153" s="74">
        <f>+SUM(G149:G152)</f>
        <v>1786898358.5949869</v>
      </c>
      <c r="H153" s="74">
        <f t="shared" ref="H153:K153" si="137">+SUM(H149:H152)</f>
        <v>1972846079.6932099</v>
      </c>
      <c r="I153" s="74">
        <f t="shared" si="137"/>
        <v>2172159081.6917109</v>
      </c>
      <c r="J153" s="74">
        <f t="shared" si="137"/>
        <v>2385689247.7769566</v>
      </c>
      <c r="K153" s="74">
        <f t="shared" si="137"/>
        <v>2614330464.3758016</v>
      </c>
      <c r="L153" s="74">
        <f t="shared" ref="L153" si="138">+SUM(L149:L152)</f>
        <v>2866580286.4885364</v>
      </c>
      <c r="M153" s="74">
        <f t="shared" ref="M153" si="139">+SUM(M149:M152)</f>
        <v>3136449775.2802048</v>
      </c>
      <c r="N153" s="74">
        <f t="shared" ref="N153" si="140">+SUM(N149:N152)</f>
        <v>3425006195.1827297</v>
      </c>
      <c r="O153" s="74">
        <f t="shared" ref="O153" si="141">+SUM(O149:O152)</f>
        <v>3733463487.6131434</v>
      </c>
      <c r="P153" s="74">
        <f t="shared" ref="P153" si="142">+SUM(P149:P152)</f>
        <v>4062993091.1899228</v>
      </c>
    </row>
    <row r="154" spans="1:16" x14ac:dyDescent="0.2">
      <c r="A154" s="115" t="s">
        <v>299</v>
      </c>
      <c r="B154" s="115"/>
      <c r="C154" s="115"/>
      <c r="D154" s="115"/>
      <c r="E154" s="115"/>
      <c r="F154" s="74">
        <f>+F147+F153</f>
        <v>1613423135.5239668</v>
      </c>
      <c r="G154" s="74">
        <f>+G147+G153</f>
        <v>1880308094.0947669</v>
      </c>
      <c r="H154" s="74">
        <f t="shared" ref="H154:K154" si="143">+H147+H153</f>
        <v>2072971775.6691761</v>
      </c>
      <c r="I154" s="74">
        <f t="shared" si="143"/>
        <v>2279481467.3832116</v>
      </c>
      <c r="J154" s="74">
        <f t="shared" si="143"/>
        <v>2500667029.5151658</v>
      </c>
      <c r="K154" s="74">
        <f t="shared" si="143"/>
        <v>2737444965.6213336</v>
      </c>
      <c r="L154" s="74">
        <f t="shared" ref="L154" si="144">+L147+L153</f>
        <v>3002407113.7800083</v>
      </c>
      <c r="M154" s="74">
        <f t="shared" ref="M154" si="145">+M147+M153</f>
        <v>3281764115.3987956</v>
      </c>
      <c r="N154" s="74">
        <f t="shared" ref="N154" si="146">+N147+N153</f>
        <v>3580382728.976397</v>
      </c>
      <c r="O154" s="74">
        <f t="shared" ref="O154" si="147">+O147+O153</f>
        <v>3899555875.8449044</v>
      </c>
      <c r="P154" s="74">
        <f t="shared" ref="P154" si="148">+P147+P153</f>
        <v>4240432108.5004964</v>
      </c>
    </row>
    <row r="155" spans="1:16" x14ac:dyDescent="0.2">
      <c r="A155" s="67"/>
      <c r="B155" s="67"/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7"/>
      <c r="P155" s="67"/>
    </row>
    <row r="156" spans="1:16" x14ac:dyDescent="0.2">
      <c r="A156" s="67"/>
      <c r="B156" s="67"/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</row>
    <row r="157" spans="1:16" x14ac:dyDescent="0.2">
      <c r="A157" s="115" t="s">
        <v>300</v>
      </c>
      <c r="B157" s="115"/>
      <c r="C157" s="115"/>
      <c r="D157" s="115"/>
      <c r="E157" s="115"/>
      <c r="F157" s="74">
        <f>+F140-F154</f>
        <v>0</v>
      </c>
      <c r="G157" s="74">
        <f t="shared" ref="G157:J157" si="149">+G140-G154</f>
        <v>0</v>
      </c>
      <c r="H157" s="74">
        <f t="shared" si="149"/>
        <v>0</v>
      </c>
      <c r="I157" s="74">
        <f t="shared" si="149"/>
        <v>0</v>
      </c>
      <c r="J157" s="74">
        <f t="shared" si="149"/>
        <v>0</v>
      </c>
      <c r="K157" s="74">
        <f>+K140-K154</f>
        <v>0</v>
      </c>
      <c r="L157" s="74">
        <f>+L140-L154</f>
        <v>0</v>
      </c>
      <c r="M157" s="74">
        <f t="shared" ref="M157:P157" si="150">+M140-M154</f>
        <v>0</v>
      </c>
      <c r="N157" s="74">
        <f t="shared" si="150"/>
        <v>0</v>
      </c>
      <c r="O157" s="74">
        <f t="shared" si="150"/>
        <v>0</v>
      </c>
      <c r="P157" s="74">
        <f t="shared" si="150"/>
        <v>0</v>
      </c>
    </row>
    <row r="159" spans="1:16" x14ac:dyDescent="0.2">
      <c r="A159" s="8" t="s">
        <v>319</v>
      </c>
    </row>
    <row r="161" spans="1:16" x14ac:dyDescent="0.2">
      <c r="A161" s="114" t="s">
        <v>320</v>
      </c>
      <c r="B161" s="114"/>
      <c r="C161" s="114"/>
      <c r="D161" s="114"/>
      <c r="E161" s="114"/>
      <c r="F161" s="114"/>
      <c r="G161" s="101" t="s">
        <v>212</v>
      </c>
      <c r="H161" s="101" t="s">
        <v>213</v>
      </c>
      <c r="I161" s="101" t="s">
        <v>147</v>
      </c>
      <c r="J161" s="101" t="s">
        <v>214</v>
      </c>
      <c r="K161" s="101" t="s">
        <v>149</v>
      </c>
      <c r="L161" s="101" t="s">
        <v>274</v>
      </c>
      <c r="M161" s="101" t="s">
        <v>275</v>
      </c>
      <c r="N161" s="101" t="s">
        <v>276</v>
      </c>
      <c r="O161" s="101" t="s">
        <v>277</v>
      </c>
      <c r="P161" s="101" t="s">
        <v>278</v>
      </c>
    </row>
    <row r="162" spans="1:16" x14ac:dyDescent="0.2">
      <c r="A162" s="114"/>
      <c r="B162" s="114"/>
      <c r="C162" s="114"/>
      <c r="D162" s="114"/>
      <c r="E162" s="114"/>
      <c r="F162" s="114"/>
      <c r="G162" s="99">
        <f>+G127/G144</f>
        <v>4.8489934409727571</v>
      </c>
      <c r="H162" s="99">
        <f t="shared" ref="H162:P162" si="151">+H127/H144</f>
        <v>6.9701633551693742</v>
      </c>
      <c r="I162" s="99">
        <f t="shared" si="151"/>
        <v>8.9141489281949156</v>
      </c>
      <c r="J162" s="99">
        <f t="shared" si="151"/>
        <v>10.699100761769403</v>
      </c>
      <c r="K162" s="99">
        <f t="shared" si="151"/>
        <v>12.33991425530631</v>
      </c>
      <c r="L162" s="99">
        <f t="shared" si="151"/>
        <v>13.385883501092628</v>
      </c>
      <c r="M162" s="99">
        <f t="shared" si="151"/>
        <v>14.668178210486891</v>
      </c>
      <c r="N162" s="99">
        <f t="shared" si="151"/>
        <v>15.858847794750838</v>
      </c>
      <c r="O162" s="99">
        <f t="shared" si="151"/>
        <v>16.961906120468701</v>
      </c>
      <c r="P162" s="99">
        <f t="shared" si="151"/>
        <v>17.989827304517409</v>
      </c>
    </row>
    <row r="163" spans="1:16" x14ac:dyDescent="0.2">
      <c r="A163" s="38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</row>
    <row r="164" spans="1:16" x14ac:dyDescent="0.2">
      <c r="A164" s="38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</row>
    <row r="165" spans="1:16" x14ac:dyDescent="0.2">
      <c r="A165" s="114" t="s">
        <v>321</v>
      </c>
      <c r="B165" s="114"/>
      <c r="C165" s="114"/>
      <c r="D165" s="114"/>
      <c r="E165" s="114"/>
      <c r="F165" s="114"/>
      <c r="G165" s="101" t="s">
        <v>212</v>
      </c>
      <c r="H165" s="101" t="s">
        <v>213</v>
      </c>
      <c r="I165" s="101" t="s">
        <v>147</v>
      </c>
      <c r="J165" s="101" t="s">
        <v>214</v>
      </c>
      <c r="K165" s="101" t="s">
        <v>149</v>
      </c>
      <c r="L165" s="101" t="s">
        <v>274</v>
      </c>
      <c r="M165" s="101" t="s">
        <v>275</v>
      </c>
      <c r="N165" s="101" t="s">
        <v>276</v>
      </c>
      <c r="O165" s="101" t="s">
        <v>277</v>
      </c>
      <c r="P165" s="101" t="s">
        <v>278</v>
      </c>
    </row>
    <row r="166" spans="1:16" x14ac:dyDescent="0.2">
      <c r="A166" s="114"/>
      <c r="B166" s="114"/>
      <c r="C166" s="114"/>
      <c r="D166" s="114"/>
      <c r="E166" s="114"/>
      <c r="F166" s="114"/>
      <c r="G166" s="99">
        <f>+G147/G140</f>
        <v>4.9677888316887825E-2</v>
      </c>
      <c r="H166" s="99">
        <f t="shared" ref="H166:P166" si="152">+H147/H140</f>
        <v>4.8300559202570231E-2</v>
      </c>
      <c r="I166" s="99">
        <f t="shared" si="152"/>
        <v>4.7081929477015678E-2</v>
      </c>
      <c r="J166" s="99">
        <f t="shared" si="152"/>
        <v>4.5978844996609376E-2</v>
      </c>
      <c r="K166" s="99">
        <f t="shared" si="152"/>
        <v>4.4974237945122682E-2</v>
      </c>
      <c r="L166" s="99">
        <f t="shared" si="152"/>
        <v>4.5239310374690381E-2</v>
      </c>
      <c r="M166" s="99">
        <f t="shared" si="152"/>
        <v>4.4279337273737132E-2</v>
      </c>
      <c r="N166" s="99">
        <f t="shared" si="152"/>
        <v>4.3396626996379313E-2</v>
      </c>
      <c r="O166" s="99">
        <f t="shared" si="152"/>
        <v>4.2592642218717884E-2</v>
      </c>
      <c r="P166" s="99">
        <f t="shared" si="152"/>
        <v>4.1844560358571523E-2</v>
      </c>
    </row>
    <row r="167" spans="1:16" x14ac:dyDescent="0.2">
      <c r="A167" s="38"/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</row>
    <row r="168" spans="1:16" x14ac:dyDescent="0.2">
      <c r="A168" s="38"/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</row>
    <row r="169" spans="1:16" x14ac:dyDescent="0.2">
      <c r="A169" s="114" t="s">
        <v>322</v>
      </c>
      <c r="B169" s="114"/>
      <c r="C169" s="114"/>
      <c r="D169" s="114"/>
      <c r="E169" s="114"/>
      <c r="F169" s="114"/>
      <c r="G169" s="101" t="s">
        <v>212</v>
      </c>
      <c r="H169" s="101" t="s">
        <v>213</v>
      </c>
      <c r="I169" s="101" t="s">
        <v>147</v>
      </c>
      <c r="J169" s="101" t="s">
        <v>214</v>
      </c>
      <c r="K169" s="101" t="s">
        <v>149</v>
      </c>
      <c r="L169" s="101" t="s">
        <v>274</v>
      </c>
      <c r="M169" s="101" t="s">
        <v>275</v>
      </c>
      <c r="N169" s="101" t="s">
        <v>276</v>
      </c>
      <c r="O169" s="101" t="s">
        <v>277</v>
      </c>
      <c r="P169" s="101" t="s">
        <v>278</v>
      </c>
    </row>
    <row r="170" spans="1:16" x14ac:dyDescent="0.2">
      <c r="A170" s="114"/>
      <c r="B170" s="114"/>
      <c r="C170" s="114"/>
      <c r="D170" s="114"/>
      <c r="E170" s="114"/>
      <c r="F170" s="114"/>
      <c r="G170" s="99">
        <f>+G37/G140</f>
        <v>0.39870593673156629</v>
      </c>
      <c r="H170" s="99">
        <f t="shared" ref="H170:P170" si="153">+H37/H140</f>
        <v>0.3908739438762675</v>
      </c>
      <c r="I170" s="99">
        <f t="shared" si="153"/>
        <v>0.38424363757444119</v>
      </c>
      <c r="J170" s="99">
        <f t="shared" si="153"/>
        <v>0.37859906695373657</v>
      </c>
      <c r="K170" s="99">
        <f t="shared" si="153"/>
        <v>0.3738199483836997</v>
      </c>
      <c r="L170" s="99">
        <f t="shared" si="153"/>
        <v>0.3684211803691454</v>
      </c>
      <c r="M170" s="99">
        <f t="shared" si="153"/>
        <v>0.36432680275978185</v>
      </c>
      <c r="N170" s="99">
        <f t="shared" si="153"/>
        <v>0.36093685557940042</v>
      </c>
      <c r="O170" s="99">
        <f t="shared" si="153"/>
        <v>0.35820993268107393</v>
      </c>
      <c r="P170" s="99">
        <f t="shared" si="153"/>
        <v>0.35605005009828827</v>
      </c>
    </row>
    <row r="171" spans="1:16" x14ac:dyDescent="0.2">
      <c r="A171" s="38"/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</row>
    <row r="172" spans="1:16" x14ac:dyDescent="0.2">
      <c r="A172" s="38"/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</row>
    <row r="173" spans="1:16" x14ac:dyDescent="0.2">
      <c r="A173" s="114" t="s">
        <v>323</v>
      </c>
      <c r="B173" s="114"/>
      <c r="C173" s="114"/>
      <c r="D173" s="114"/>
      <c r="E173" s="114"/>
      <c r="F173" s="114"/>
      <c r="G173" s="101" t="s">
        <v>212</v>
      </c>
      <c r="H173" s="101" t="s">
        <v>213</v>
      </c>
      <c r="I173" s="101" t="s">
        <v>147</v>
      </c>
      <c r="J173" s="101" t="s">
        <v>214</v>
      </c>
      <c r="K173" s="101" t="s">
        <v>149</v>
      </c>
      <c r="L173" s="101" t="s">
        <v>274</v>
      </c>
      <c r="M173" s="101" t="s">
        <v>275</v>
      </c>
      <c r="N173" s="101" t="s">
        <v>276</v>
      </c>
      <c r="O173" s="101" t="s">
        <v>277</v>
      </c>
      <c r="P173" s="101" t="s">
        <v>278</v>
      </c>
    </row>
    <row r="174" spans="1:16" x14ac:dyDescent="0.2">
      <c r="A174" s="114"/>
      <c r="B174" s="114"/>
      <c r="C174" s="114"/>
      <c r="D174" s="114"/>
      <c r="E174" s="114"/>
      <c r="F174" s="114"/>
      <c r="G174" s="100">
        <f>+G45/G37</f>
        <v>0.65819563773077761</v>
      </c>
      <c r="H174" s="100">
        <f t="shared" ref="H174:P174" si="154">+H45/H37</f>
        <v>0.65845486793282237</v>
      </c>
      <c r="I174" s="100">
        <f t="shared" si="154"/>
        <v>0.65869355529907381</v>
      </c>
      <c r="J174" s="100">
        <f t="shared" si="154"/>
        <v>0.6588624196034697</v>
      </c>
      <c r="K174" s="100">
        <f t="shared" si="154"/>
        <v>0.65896128227563611</v>
      </c>
      <c r="L174" s="100">
        <f t="shared" si="154"/>
        <v>0.66751725529268513</v>
      </c>
      <c r="M174" s="100">
        <f t="shared" si="154"/>
        <v>0.66740149468720289</v>
      </c>
      <c r="N174" s="100">
        <f t="shared" si="154"/>
        <v>0.66721603192326129</v>
      </c>
      <c r="O174" s="100">
        <f t="shared" si="154"/>
        <v>0.66699666069131325</v>
      </c>
      <c r="P174" s="100">
        <f t="shared" si="154"/>
        <v>0.66670623404892015</v>
      </c>
    </row>
    <row r="175" spans="1:16" x14ac:dyDescent="0.2">
      <c r="A175" s="38"/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</row>
    <row r="176" spans="1:16" x14ac:dyDescent="0.2">
      <c r="A176" s="38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</row>
    <row r="177" spans="1:16" x14ac:dyDescent="0.2">
      <c r="A177" s="114" t="s">
        <v>324</v>
      </c>
      <c r="B177" s="114"/>
      <c r="C177" s="114"/>
      <c r="D177" s="114"/>
      <c r="E177" s="114"/>
      <c r="F177" s="114"/>
      <c r="G177" s="101" t="s">
        <v>212</v>
      </c>
      <c r="H177" s="101" t="s">
        <v>213</v>
      </c>
      <c r="I177" s="101" t="s">
        <v>147</v>
      </c>
      <c r="J177" s="101" t="s">
        <v>214</v>
      </c>
      <c r="K177" s="101" t="s">
        <v>149</v>
      </c>
      <c r="L177" s="101" t="s">
        <v>274</v>
      </c>
      <c r="M177" s="101" t="s">
        <v>275</v>
      </c>
      <c r="N177" s="101" t="s">
        <v>276</v>
      </c>
      <c r="O177" s="101" t="s">
        <v>277</v>
      </c>
      <c r="P177" s="101" t="s">
        <v>278</v>
      </c>
    </row>
    <row r="178" spans="1:16" x14ac:dyDescent="0.2">
      <c r="A178" s="114"/>
      <c r="B178" s="114"/>
      <c r="C178" s="114"/>
      <c r="D178" s="114"/>
      <c r="E178" s="114"/>
      <c r="F178" s="114"/>
      <c r="G178" s="100">
        <f>+G60/G37</f>
        <v>0.23139594108367467</v>
      </c>
      <c r="H178" s="100">
        <f t="shared" ref="H178:I178" si="155">+H60/H37</f>
        <v>0.22948840649110699</v>
      </c>
      <c r="I178" s="100">
        <f t="shared" si="155"/>
        <v>0.22755840429967744</v>
      </c>
      <c r="J178" s="100">
        <f t="shared" ref="J178:P178" si="156">+J60/J37</f>
        <v>0.22554013207741472</v>
      </c>
      <c r="K178" s="100">
        <f t="shared" si="156"/>
        <v>0.22343265819911995</v>
      </c>
      <c r="L178" s="100">
        <f t="shared" si="156"/>
        <v>0.2280429752715194</v>
      </c>
      <c r="M178" s="100">
        <f t="shared" si="156"/>
        <v>0.22571233934485077</v>
      </c>
      <c r="N178" s="100">
        <f t="shared" si="156"/>
        <v>0.22329040275214945</v>
      </c>
      <c r="O178" s="100">
        <f t="shared" si="156"/>
        <v>0.22082196512892091</v>
      </c>
      <c r="P178" s="100">
        <f t="shared" si="156"/>
        <v>0.21825955749409925</v>
      </c>
    </row>
  </sheetData>
  <mergeCells count="96">
    <mergeCell ref="A121:E121"/>
    <mergeCell ref="A104:E104"/>
    <mergeCell ref="A105:E105"/>
    <mergeCell ref="A108:E108"/>
    <mergeCell ref="A109:E109"/>
    <mergeCell ref="A110:E110"/>
    <mergeCell ref="A111:E111"/>
    <mergeCell ref="A112:E112"/>
    <mergeCell ref="A114:E114"/>
    <mergeCell ref="A116:E116"/>
    <mergeCell ref="A118:E118"/>
    <mergeCell ref="A119:E119"/>
    <mergeCell ref="A103:E103"/>
    <mergeCell ref="A86:E86"/>
    <mergeCell ref="A87:E87"/>
    <mergeCell ref="A88:E88"/>
    <mergeCell ref="A89:E89"/>
    <mergeCell ref="A91:E91"/>
    <mergeCell ref="A94:E94"/>
    <mergeCell ref="A95:E95"/>
    <mergeCell ref="A96:E96"/>
    <mergeCell ref="A97:E97"/>
    <mergeCell ref="A99:E99"/>
    <mergeCell ref="A102:E102"/>
    <mergeCell ref="A85:E85"/>
    <mergeCell ref="A69:E69"/>
    <mergeCell ref="A70:E70"/>
    <mergeCell ref="A71:E71"/>
    <mergeCell ref="A72:E72"/>
    <mergeCell ref="A75:E75"/>
    <mergeCell ref="A76:E76"/>
    <mergeCell ref="A77:E77"/>
    <mergeCell ref="A78:E78"/>
    <mergeCell ref="A79:E79"/>
    <mergeCell ref="A80:E80"/>
    <mergeCell ref="A82:E82"/>
    <mergeCell ref="A52:E52"/>
    <mergeCell ref="A63:E63"/>
    <mergeCell ref="A54:E54"/>
    <mergeCell ref="A55:E55"/>
    <mergeCell ref="A56:E56"/>
    <mergeCell ref="A57:E57"/>
    <mergeCell ref="A58:E58"/>
    <mergeCell ref="A59:E59"/>
    <mergeCell ref="A60:E60"/>
    <mergeCell ref="A61:E61"/>
    <mergeCell ref="A62:E62"/>
    <mergeCell ref="A36:E36"/>
    <mergeCell ref="A37:E37"/>
    <mergeCell ref="A38:E38"/>
    <mergeCell ref="A39:E39"/>
    <mergeCell ref="A40:E40"/>
    <mergeCell ref="A41:E41"/>
    <mergeCell ref="A126:E126"/>
    <mergeCell ref="A127:E127"/>
    <mergeCell ref="A129:E129"/>
    <mergeCell ref="A130:E130"/>
    <mergeCell ref="A53:E53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131:E131"/>
    <mergeCell ref="A132:E132"/>
    <mergeCell ref="A133:E133"/>
    <mergeCell ref="A134:E134"/>
    <mergeCell ref="A135:E135"/>
    <mergeCell ref="A136:E136"/>
    <mergeCell ref="A137:E137"/>
    <mergeCell ref="A138:E138"/>
    <mergeCell ref="A139:E139"/>
    <mergeCell ref="A140:E140"/>
    <mergeCell ref="A142:E142"/>
    <mergeCell ref="A143:E143"/>
    <mergeCell ref="A144:E144"/>
    <mergeCell ref="A145:E145"/>
    <mergeCell ref="A146:E146"/>
    <mergeCell ref="A147:E147"/>
    <mergeCell ref="A149:E149"/>
    <mergeCell ref="A150:E150"/>
    <mergeCell ref="A151:E151"/>
    <mergeCell ref="A152:E152"/>
    <mergeCell ref="A165:F166"/>
    <mergeCell ref="A169:F170"/>
    <mergeCell ref="A173:F174"/>
    <mergeCell ref="A177:F178"/>
    <mergeCell ref="A153:E153"/>
    <mergeCell ref="A154:E154"/>
    <mergeCell ref="A157:E157"/>
    <mergeCell ref="A161:F162"/>
  </mergeCells>
  <phoneticPr fontId="12" type="noConversion"/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DD17C-7BCA-FD4B-A9B3-5BC931C04389}">
  <dimension ref="A1:H68"/>
  <sheetViews>
    <sheetView tabSelected="1" workbookViewId="0">
      <selection activeCell="C36" sqref="C36"/>
    </sheetView>
  </sheetViews>
  <sheetFormatPr baseColWidth="10" defaultRowHeight="16" x14ac:dyDescent="0.2"/>
  <cols>
    <col min="1" max="1" width="18" bestFit="1" customWidth="1"/>
    <col min="2" max="2" width="10.33203125" bestFit="1" customWidth="1"/>
    <col min="3" max="3" width="17" bestFit="1" customWidth="1"/>
    <col min="4" max="4" width="14.6640625" bestFit="1" customWidth="1"/>
    <col min="5" max="5" width="16.33203125" bestFit="1" customWidth="1"/>
    <col min="6" max="7" width="13.5" bestFit="1" customWidth="1"/>
    <col min="8" max="8" width="19.6640625" customWidth="1"/>
    <col min="9" max="15" width="13.5" bestFit="1" customWidth="1"/>
  </cols>
  <sheetData>
    <row r="1" spans="1:3" x14ac:dyDescent="0.2">
      <c r="A1" s="8" t="s">
        <v>307</v>
      </c>
    </row>
    <row r="2" spans="1:3" x14ac:dyDescent="0.2">
      <c r="A2" s="8"/>
    </row>
    <row r="3" spans="1:3" x14ac:dyDescent="0.2">
      <c r="A3" s="88" t="s">
        <v>307</v>
      </c>
      <c r="B3" s="94">
        <v>0.1827</v>
      </c>
    </row>
    <row r="4" spans="1:3" x14ac:dyDescent="0.2">
      <c r="A4" s="8"/>
      <c r="C4" s="78"/>
    </row>
    <row r="5" spans="1:3" x14ac:dyDescent="0.2">
      <c r="A5" s="8" t="s">
        <v>308</v>
      </c>
    </row>
    <row r="6" spans="1:3" x14ac:dyDescent="0.2">
      <c r="A6" s="8"/>
    </row>
    <row r="7" spans="1:3" x14ac:dyDescent="0.2">
      <c r="A7" s="8"/>
      <c r="B7" s="76" t="s">
        <v>301</v>
      </c>
      <c r="C7" s="76" t="s">
        <v>302</v>
      </c>
    </row>
    <row r="8" spans="1:3" x14ac:dyDescent="0.2">
      <c r="A8" s="8"/>
      <c r="B8" s="95">
        <v>0</v>
      </c>
      <c r="C8" s="70">
        <f>Proyecciones!F99</f>
        <v>-1613423135.5239668</v>
      </c>
    </row>
    <row r="9" spans="1:3" x14ac:dyDescent="0.2">
      <c r="B9" s="95">
        <v>1</v>
      </c>
      <c r="C9" s="70">
        <f>Proyecciones!G99</f>
        <v>349158139.23746669</v>
      </c>
    </row>
    <row r="10" spans="1:3" x14ac:dyDescent="0.2">
      <c r="B10" s="95">
        <v>2</v>
      </c>
      <c r="C10" s="70">
        <f>Proyecciones!H99</f>
        <v>277360088.38107568</v>
      </c>
    </row>
    <row r="11" spans="1:3" x14ac:dyDescent="0.2">
      <c r="B11" s="95">
        <v>3</v>
      </c>
      <c r="C11" s="70">
        <f>Proyecciones!I99</f>
        <v>293830322.41313601</v>
      </c>
    </row>
    <row r="12" spans="1:3" x14ac:dyDescent="0.2">
      <c r="B12" s="95">
        <v>4</v>
      </c>
      <c r="C12" s="70">
        <f>Proyecciones!J99</f>
        <v>311341150.96407825</v>
      </c>
    </row>
    <row r="13" spans="1:3" x14ac:dyDescent="0.2">
      <c r="B13" s="95">
        <v>5</v>
      </c>
      <c r="C13" s="70">
        <f>Proyecciones!K99</f>
        <v>329995978.20290607</v>
      </c>
    </row>
    <row r="14" spans="1:3" x14ac:dyDescent="0.2">
      <c r="B14" s="95">
        <v>6</v>
      </c>
      <c r="C14" s="70">
        <f>Proyecciones!L99</f>
        <v>343185712.40430939</v>
      </c>
    </row>
    <row r="15" spans="1:3" x14ac:dyDescent="0.2">
      <c r="B15" s="95">
        <v>7</v>
      </c>
      <c r="C15" s="70">
        <f>Proyecciones!M99</f>
        <v>361159936.0551219</v>
      </c>
    </row>
    <row r="16" spans="1:3" x14ac:dyDescent="0.2">
      <c r="B16" s="95">
        <v>8</v>
      </c>
      <c r="C16" s="70">
        <f>Proyecciones!N99</f>
        <v>384287846.26963627</v>
      </c>
    </row>
    <row r="17" spans="1:3" x14ac:dyDescent="0.2">
      <c r="B17" s="95">
        <v>9</v>
      </c>
      <c r="C17" s="70">
        <f>Proyecciones!O99</f>
        <v>409025082.11273992</v>
      </c>
    </row>
    <row r="18" spans="1:3" x14ac:dyDescent="0.2">
      <c r="B18" s="95">
        <v>10</v>
      </c>
      <c r="C18" s="70">
        <f>Proyecciones!P99</f>
        <v>435246024.57572556</v>
      </c>
    </row>
    <row r="19" spans="1:3" x14ac:dyDescent="0.2">
      <c r="B19" s="76" t="s">
        <v>303</v>
      </c>
      <c r="C19" s="96">
        <f>NPV(B3,C9:C18)+C8</f>
        <v>-131595582.75578976</v>
      </c>
    </row>
    <row r="21" spans="1:3" x14ac:dyDescent="0.2">
      <c r="A21" s="8" t="s">
        <v>309</v>
      </c>
    </row>
    <row r="23" spans="1:3" x14ac:dyDescent="0.2">
      <c r="B23" s="76" t="s">
        <v>301</v>
      </c>
      <c r="C23" s="76" t="s">
        <v>302</v>
      </c>
    </row>
    <row r="24" spans="1:3" x14ac:dyDescent="0.2">
      <c r="B24" s="95">
        <v>0</v>
      </c>
      <c r="C24" s="70">
        <v>-1613423135.5239668</v>
      </c>
    </row>
    <row r="25" spans="1:3" x14ac:dyDescent="0.2">
      <c r="B25" s="95">
        <v>1</v>
      </c>
      <c r="C25" s="70">
        <v>349158139.23746669</v>
      </c>
    </row>
    <row r="26" spans="1:3" x14ac:dyDescent="0.2">
      <c r="B26" s="95">
        <v>2</v>
      </c>
      <c r="C26" s="70">
        <v>277360088.38107568</v>
      </c>
    </row>
    <row r="27" spans="1:3" x14ac:dyDescent="0.2">
      <c r="B27" s="95">
        <v>3</v>
      </c>
      <c r="C27" s="70">
        <v>293830322.41313601</v>
      </c>
    </row>
    <row r="28" spans="1:3" x14ac:dyDescent="0.2">
      <c r="B28" s="95">
        <v>4</v>
      </c>
      <c r="C28" s="70">
        <v>311341150.96407825</v>
      </c>
    </row>
    <row r="29" spans="1:3" x14ac:dyDescent="0.2">
      <c r="B29" s="95">
        <v>5</v>
      </c>
      <c r="C29" s="70">
        <v>329995978.20290607</v>
      </c>
    </row>
    <row r="30" spans="1:3" x14ac:dyDescent="0.2">
      <c r="B30" s="95">
        <v>6</v>
      </c>
      <c r="C30" s="70">
        <v>343185712.40430939</v>
      </c>
    </row>
    <row r="31" spans="1:3" x14ac:dyDescent="0.2">
      <c r="B31" s="95">
        <v>7</v>
      </c>
      <c r="C31" s="70">
        <v>361159936.0551219</v>
      </c>
    </row>
    <row r="32" spans="1:3" x14ac:dyDescent="0.2">
      <c r="B32" s="95">
        <v>8</v>
      </c>
      <c r="C32" s="70">
        <v>384287846.26963627</v>
      </c>
    </row>
    <row r="33" spans="1:5" x14ac:dyDescent="0.2">
      <c r="B33" s="95">
        <v>9</v>
      </c>
      <c r="C33" s="70">
        <v>409025082.11273992</v>
      </c>
    </row>
    <row r="34" spans="1:5" x14ac:dyDescent="0.2">
      <c r="B34" s="95">
        <v>10</v>
      </c>
      <c r="C34" s="70">
        <v>435246024.57572556</v>
      </c>
    </row>
    <row r="35" spans="1:5" x14ac:dyDescent="0.2">
      <c r="B35" s="76" t="s">
        <v>304</v>
      </c>
      <c r="C35" s="97">
        <f>IRR(C24:C34)</f>
        <v>0.16048653312822969</v>
      </c>
    </row>
    <row r="37" spans="1:5" x14ac:dyDescent="0.2">
      <c r="A37" s="8" t="s">
        <v>314</v>
      </c>
    </row>
    <row r="39" spans="1:5" x14ac:dyDescent="0.2">
      <c r="B39" s="76" t="s">
        <v>301</v>
      </c>
      <c r="C39" s="76" t="s">
        <v>310</v>
      </c>
      <c r="D39" s="76" t="s">
        <v>311</v>
      </c>
      <c r="E39" s="76" t="s">
        <v>312</v>
      </c>
    </row>
    <row r="40" spans="1:5" x14ac:dyDescent="0.2">
      <c r="B40" s="95">
        <v>0</v>
      </c>
      <c r="C40" s="70">
        <f>Proyecciones!F99</f>
        <v>-1613423135.5239668</v>
      </c>
      <c r="D40" s="70"/>
      <c r="E40" s="69">
        <f>+C40-D40</f>
        <v>-1613423135.5239668</v>
      </c>
    </row>
    <row r="41" spans="1:5" x14ac:dyDescent="0.2">
      <c r="B41" s="95">
        <v>1</v>
      </c>
      <c r="C41" s="70"/>
      <c r="D41" s="70">
        <f>Proyecciones!G99</f>
        <v>349158139.23746669</v>
      </c>
      <c r="E41" s="69">
        <f>+E40+D41</f>
        <v>-1264264996.2865</v>
      </c>
    </row>
    <row r="42" spans="1:5" x14ac:dyDescent="0.2">
      <c r="B42" s="95">
        <v>2</v>
      </c>
      <c r="C42" s="70"/>
      <c r="D42" s="70">
        <f>Proyecciones!H99</f>
        <v>277360088.38107568</v>
      </c>
      <c r="E42" s="69">
        <f>+E41+D42</f>
        <v>-986904907.90542436</v>
      </c>
    </row>
    <row r="43" spans="1:5" x14ac:dyDescent="0.2">
      <c r="B43" s="95">
        <v>3</v>
      </c>
      <c r="C43" s="70"/>
      <c r="D43" s="70">
        <f>Proyecciones!I91</f>
        <v>293830322.41313601</v>
      </c>
      <c r="E43" s="69">
        <f>+E42+D43</f>
        <v>-693074585.49228835</v>
      </c>
    </row>
    <row r="44" spans="1:5" x14ac:dyDescent="0.2">
      <c r="B44" s="95">
        <v>4</v>
      </c>
      <c r="C44" s="70"/>
      <c r="D44" s="70">
        <f>Proyecciones!J91</f>
        <v>311341150.96407825</v>
      </c>
      <c r="E44" s="69">
        <f>+E43+D44</f>
        <v>-381733434.5282101</v>
      </c>
    </row>
    <row r="45" spans="1:5" x14ac:dyDescent="0.2">
      <c r="B45" s="95">
        <v>5</v>
      </c>
      <c r="C45" s="70"/>
      <c r="D45" s="70">
        <f>Proyecciones!K91</f>
        <v>329995978.20290607</v>
      </c>
      <c r="E45" s="69">
        <f>+E44+D45</f>
        <v>-51737456.325304031</v>
      </c>
    </row>
    <row r="46" spans="1:5" x14ac:dyDescent="0.2">
      <c r="B46" s="95">
        <v>6</v>
      </c>
      <c r="C46" s="70"/>
      <c r="D46" s="70">
        <f>Proyecciones!L91</f>
        <v>343185712.40430939</v>
      </c>
      <c r="E46" s="69">
        <f t="shared" ref="E46:E50" si="0">+E45+D46</f>
        <v>291448256.07900536</v>
      </c>
    </row>
    <row r="47" spans="1:5" x14ac:dyDescent="0.2">
      <c r="B47" s="95">
        <v>7</v>
      </c>
      <c r="C47" s="68"/>
      <c r="D47" s="70">
        <f>Proyecciones!M91</f>
        <v>361159936.0551219</v>
      </c>
      <c r="E47" s="69">
        <f t="shared" si="0"/>
        <v>652608192.13412726</v>
      </c>
    </row>
    <row r="48" spans="1:5" x14ac:dyDescent="0.2">
      <c r="B48" s="95">
        <v>8</v>
      </c>
      <c r="C48" s="68"/>
      <c r="D48" s="70">
        <f>Proyecciones!N91</f>
        <v>384287846.26963627</v>
      </c>
      <c r="E48" s="69">
        <f t="shared" si="0"/>
        <v>1036896038.4037635</v>
      </c>
    </row>
    <row r="49" spans="1:8" x14ac:dyDescent="0.2">
      <c r="B49" s="95">
        <v>9</v>
      </c>
      <c r="C49" s="68"/>
      <c r="D49" s="70">
        <f>Proyecciones!O91</f>
        <v>409025082.11273992</v>
      </c>
      <c r="E49" s="69">
        <f t="shared" si="0"/>
        <v>1445921120.5165033</v>
      </c>
    </row>
    <row r="50" spans="1:8" x14ac:dyDescent="0.2">
      <c r="B50" s="95">
        <v>10</v>
      </c>
      <c r="C50" s="68"/>
      <c r="D50" s="70">
        <f>Proyecciones!P91</f>
        <v>435246024.57572556</v>
      </c>
      <c r="E50" s="69">
        <f t="shared" si="0"/>
        <v>1881167145.0922289</v>
      </c>
    </row>
    <row r="51" spans="1:8" x14ac:dyDescent="0.2">
      <c r="B51" s="67"/>
      <c r="C51" s="67"/>
      <c r="D51" s="67"/>
      <c r="E51" s="67"/>
    </row>
    <row r="52" spans="1:8" x14ac:dyDescent="0.2">
      <c r="B52" s="130" t="s">
        <v>313</v>
      </c>
      <c r="C52" s="130"/>
      <c r="D52" s="131">
        <f>+B46+((-C40-SUM(D41:D45))/D46)</f>
        <v>6.1507564401875561</v>
      </c>
      <c r="E52" s="131"/>
    </row>
    <row r="54" spans="1:8" x14ac:dyDescent="0.2">
      <c r="B54" s="128" t="s">
        <v>318</v>
      </c>
      <c r="C54" s="129"/>
      <c r="D54" s="129"/>
      <c r="E54" s="98">
        <f>+D46/365</f>
        <v>940234.82850495726</v>
      </c>
    </row>
    <row r="55" spans="1:8" x14ac:dyDescent="0.2">
      <c r="B55" s="128" t="s">
        <v>315</v>
      </c>
      <c r="C55" s="129"/>
      <c r="D55" s="129"/>
      <c r="E55" s="98">
        <f>-E45/E54</f>
        <v>55.026100668457907</v>
      </c>
    </row>
    <row r="56" spans="1:8" x14ac:dyDescent="0.2">
      <c r="B56" s="128" t="s">
        <v>316</v>
      </c>
      <c r="C56" s="129"/>
      <c r="D56" s="129"/>
      <c r="E56" s="68">
        <f>+E55/30</f>
        <v>1.8342033556152635</v>
      </c>
    </row>
    <row r="57" spans="1:8" x14ac:dyDescent="0.2">
      <c r="B57" s="128" t="s">
        <v>317</v>
      </c>
      <c r="C57" s="129"/>
      <c r="D57" s="129"/>
      <c r="E57" s="68">
        <f>ROUNDUP(((E56-1)*30),0)</f>
        <v>26</v>
      </c>
    </row>
    <row r="59" spans="1:8" x14ac:dyDescent="0.2">
      <c r="A59" s="39" t="s">
        <v>325</v>
      </c>
      <c r="B59" s="38"/>
      <c r="C59" s="38"/>
      <c r="D59" s="38"/>
      <c r="E59" s="38"/>
      <c r="F59" s="38"/>
      <c r="G59" s="38"/>
      <c r="H59" s="38"/>
    </row>
    <row r="60" spans="1:8" x14ac:dyDescent="0.2">
      <c r="A60" s="38"/>
      <c r="B60" s="38"/>
      <c r="C60" s="38"/>
      <c r="D60" s="38"/>
      <c r="E60" s="38"/>
      <c r="F60" s="38"/>
      <c r="G60" s="38"/>
      <c r="H60" s="38"/>
    </row>
    <row r="61" spans="1:8" x14ac:dyDescent="0.2">
      <c r="A61" s="38"/>
      <c r="B61" s="125" t="s">
        <v>328</v>
      </c>
      <c r="C61" s="126"/>
      <c r="D61" s="127"/>
      <c r="E61" s="38"/>
      <c r="F61" s="125" t="s">
        <v>329</v>
      </c>
      <c r="G61" s="126"/>
      <c r="H61" s="127"/>
    </row>
    <row r="62" spans="1:8" x14ac:dyDescent="0.2">
      <c r="A62" s="38"/>
      <c r="B62" s="121" t="s">
        <v>198</v>
      </c>
      <c r="C62" s="122"/>
      <c r="D62" s="66">
        <f>'Costos y gastos'!B176</f>
        <v>340273414.57001078</v>
      </c>
      <c r="E62" s="38"/>
      <c r="F62" s="121" t="s">
        <v>198</v>
      </c>
      <c r="G62" s="122"/>
      <c r="H62" s="66">
        <f>'Costos y gastos'!C176</f>
        <v>26398903.78083187</v>
      </c>
    </row>
    <row r="63" spans="1:8" x14ac:dyDescent="0.2">
      <c r="A63" s="38"/>
      <c r="B63" s="121" t="s">
        <v>151</v>
      </c>
      <c r="C63" s="122"/>
      <c r="D63" s="66">
        <f>Proyecciones!B29</f>
        <v>100000</v>
      </c>
      <c r="E63" s="38"/>
      <c r="F63" s="121" t="s">
        <v>151</v>
      </c>
      <c r="G63" s="122"/>
      <c r="H63" s="66">
        <f>Proyecciones!C29</f>
        <v>45000</v>
      </c>
    </row>
    <row r="64" spans="1:8" x14ac:dyDescent="0.2">
      <c r="A64" s="38"/>
      <c r="B64" s="121" t="s">
        <v>326</v>
      </c>
      <c r="C64" s="122"/>
      <c r="D64" s="66">
        <f>'Costos y gastos'!D177</f>
        <v>10590.67284717192</v>
      </c>
      <c r="E64" s="38"/>
      <c r="F64" s="121" t="s">
        <v>326</v>
      </c>
      <c r="G64" s="122"/>
      <c r="H64" s="66">
        <f>'Costos y gastos'!E177</f>
        <v>16772.75618050525</v>
      </c>
    </row>
    <row r="65" spans="1:8" x14ac:dyDescent="0.2">
      <c r="A65" s="38"/>
      <c r="B65" s="123" t="s">
        <v>327</v>
      </c>
      <c r="C65" s="124"/>
      <c r="D65" s="102">
        <f>+D62/(D63-D64)</f>
        <v>3805.7932590005821</v>
      </c>
      <c r="E65" s="38"/>
      <c r="F65" s="123" t="s">
        <v>327</v>
      </c>
      <c r="G65" s="124"/>
      <c r="H65" s="102">
        <f>+H62/(H63-H64)</f>
        <v>935.22782279578553</v>
      </c>
    </row>
    <row r="67" spans="1:8" x14ac:dyDescent="0.2">
      <c r="D67" s="103"/>
    </row>
    <row r="68" spans="1:8" x14ac:dyDescent="0.2">
      <c r="H68" s="103"/>
    </row>
  </sheetData>
  <mergeCells count="16">
    <mergeCell ref="B57:D57"/>
    <mergeCell ref="B52:C52"/>
    <mergeCell ref="D52:E52"/>
    <mergeCell ref="B54:D54"/>
    <mergeCell ref="B55:D55"/>
    <mergeCell ref="B56:D56"/>
    <mergeCell ref="B64:C64"/>
    <mergeCell ref="F64:G64"/>
    <mergeCell ref="B65:C65"/>
    <mergeCell ref="F65:G65"/>
    <mergeCell ref="B61:D61"/>
    <mergeCell ref="F61:H61"/>
    <mergeCell ref="B62:C62"/>
    <mergeCell ref="F62:G62"/>
    <mergeCell ref="B63:C63"/>
    <mergeCell ref="F63:G6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Inversiones</vt:lpstr>
      <vt:lpstr>Costos y gastos</vt:lpstr>
      <vt:lpstr>Personal</vt:lpstr>
      <vt:lpstr>Proyecciones</vt:lpstr>
      <vt:lpstr>Evaluación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MEJIA</dc:creator>
  <cp:lastModifiedBy>MARIA MEJIA</cp:lastModifiedBy>
  <dcterms:created xsi:type="dcterms:W3CDTF">2024-10-26T22:03:51Z</dcterms:created>
  <dcterms:modified xsi:type="dcterms:W3CDTF">2024-11-23T17:07:29Z</dcterms:modified>
</cp:coreProperties>
</file>